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codeName="ThisWorkbook" defaultThemeVersion="124226"/>
  <bookViews>
    <workbookView xWindow="240" yWindow="105" windowWidth="14805" windowHeight="8010" tabRatio="713"/>
  </bookViews>
  <sheets>
    <sheet name="պարագա-գործիք 9.14" sheetId="32" r:id="rId1"/>
    <sheet name="Sheet1" sheetId="33" r:id="rId2"/>
  </sheets>
  <definedNames>
    <definedName name="_xlnm._FilterDatabase" localSheetId="0" hidden="1">'պարագա-գործիք 9.14'!$A$4:$AL$116</definedName>
    <definedName name="_xlnm.Print_Area" localSheetId="0">'պարագա-գործիք 9.14'!$A$1:$W$123</definedName>
    <definedName name="_xlnm.Print_Titles" localSheetId="0">'պարագա-գործիք 9.14'!$3:$4</definedName>
  </definedNames>
  <calcPr calcId="144525"/>
</workbook>
</file>

<file path=xl/calcChain.xml><?xml version="1.0" encoding="utf-8"?>
<calcChain xmlns="http://schemas.openxmlformats.org/spreadsheetml/2006/main">
  <c r="Y27" i="32" l="1"/>
  <c r="V112" i="32" l="1"/>
  <c r="U112" i="32" s="1"/>
  <c r="V111" i="32"/>
  <c r="U111" i="32" s="1"/>
  <c r="V110" i="32"/>
  <c r="U110" i="32" s="1"/>
  <c r="V109" i="32"/>
  <c r="U109" i="32" s="1"/>
  <c r="V108" i="32"/>
  <c r="U108" i="32" s="1"/>
  <c r="V107" i="32"/>
  <c r="U107" i="32" s="1"/>
  <c r="J107" i="32"/>
  <c r="I107" i="32" s="1"/>
  <c r="T105" i="32"/>
  <c r="S105" i="32" s="1"/>
  <c r="N105" i="32"/>
  <c r="M105" i="32" s="1"/>
  <c r="L105" i="32"/>
  <c r="K105" i="32" s="1"/>
  <c r="T104" i="32"/>
  <c r="S104" i="32" s="1"/>
  <c r="N104" i="32"/>
  <c r="M104" i="32" s="1"/>
  <c r="L104" i="32"/>
  <c r="K104" i="32" s="1"/>
  <c r="T103" i="32"/>
  <c r="S103" i="32" s="1"/>
  <c r="N103" i="32"/>
  <c r="M103" i="32" s="1"/>
  <c r="L103" i="32"/>
  <c r="K103" i="32" s="1"/>
  <c r="T101" i="32"/>
  <c r="S101" i="32" s="1"/>
  <c r="N101" i="32"/>
  <c r="M101" i="32" s="1"/>
  <c r="L101" i="32"/>
  <c r="K101" i="32" s="1"/>
  <c r="N100" i="32"/>
  <c r="M100" i="32" s="1"/>
  <c r="L100" i="32"/>
  <c r="K100" i="32" s="1"/>
  <c r="T99" i="32"/>
  <c r="S99" i="32" s="1"/>
  <c r="N99" i="32"/>
  <c r="M99" i="32" s="1"/>
  <c r="L99" i="32"/>
  <c r="K99" i="32" s="1"/>
  <c r="T98" i="32"/>
  <c r="S98" i="32" s="1"/>
  <c r="N98" i="32"/>
  <c r="M98" i="32" s="1"/>
  <c r="L98" i="32"/>
  <c r="K98" i="32" s="1"/>
  <c r="T97" i="32"/>
  <c r="S97" i="32" s="1"/>
  <c r="N97" i="32"/>
  <c r="M97" i="32" s="1"/>
  <c r="L97" i="32"/>
  <c r="K97" i="32" s="1"/>
  <c r="T96" i="32"/>
  <c r="S96" i="32" s="1"/>
  <c r="N96" i="32"/>
  <c r="M96" i="32" s="1"/>
  <c r="L96" i="32"/>
  <c r="K96" i="32" s="1"/>
  <c r="T95" i="32"/>
  <c r="S95" i="32" s="1"/>
  <c r="N95" i="32"/>
  <c r="M95" i="32" s="1"/>
  <c r="L95" i="32"/>
  <c r="K95" i="32" s="1"/>
  <c r="T94" i="32"/>
  <c r="S94" i="32" s="1"/>
  <c r="N94" i="32"/>
  <c r="M94" i="32" s="1"/>
  <c r="L94" i="32"/>
  <c r="K94" i="32" s="1"/>
  <c r="T93" i="32"/>
  <c r="S93" i="32" s="1"/>
  <c r="N93" i="32"/>
  <c r="M93" i="32" s="1"/>
  <c r="L93" i="32"/>
  <c r="K93" i="32" s="1"/>
  <c r="T92" i="32"/>
  <c r="S92" i="32" s="1"/>
  <c r="N92" i="32"/>
  <c r="M92" i="32" s="1"/>
  <c r="L92" i="32"/>
  <c r="K92" i="32" s="1"/>
  <c r="T91" i="32"/>
  <c r="S91" i="32" s="1"/>
  <c r="N91" i="32"/>
  <c r="M91" i="32" s="1"/>
  <c r="L91" i="32"/>
  <c r="K91" i="32" s="1"/>
  <c r="T90" i="32"/>
  <c r="S90" i="32" s="1"/>
  <c r="N90" i="32"/>
  <c r="M90" i="32" s="1"/>
  <c r="L90" i="32"/>
  <c r="K90" i="32" s="1"/>
  <c r="T89" i="32"/>
  <c r="S89" i="32" s="1"/>
  <c r="N89" i="32"/>
  <c r="M89" i="32" s="1"/>
  <c r="L89" i="32"/>
  <c r="K89" i="32" s="1"/>
  <c r="T88" i="32"/>
  <c r="S88" i="32" s="1"/>
  <c r="N88" i="32"/>
  <c r="M88" i="32" s="1"/>
  <c r="L88" i="32"/>
  <c r="K88" i="32" s="1"/>
  <c r="H77" i="32"/>
  <c r="G77" i="32" s="1"/>
  <c r="H76" i="32"/>
  <c r="G76" i="32" s="1"/>
  <c r="H75" i="32"/>
  <c r="G75" i="32" s="1"/>
  <c r="H74" i="32"/>
  <c r="G74" i="32" s="1"/>
  <c r="H73" i="32"/>
  <c r="G73" i="32" s="1"/>
  <c r="H72" i="32"/>
  <c r="G72" i="32" s="1"/>
  <c r="H71" i="32"/>
  <c r="G71" i="32" s="1"/>
  <c r="H70" i="32"/>
  <c r="G70" i="32" s="1"/>
  <c r="H69" i="32"/>
  <c r="G69" i="32" s="1"/>
  <c r="H68" i="32"/>
  <c r="G68" i="32" s="1"/>
  <c r="H66" i="32"/>
  <c r="G66" i="32" s="1"/>
  <c r="H65" i="32"/>
  <c r="G65" i="32" s="1"/>
  <c r="H64" i="32"/>
  <c r="G64" i="32" s="1"/>
  <c r="H63" i="32"/>
  <c r="G63" i="32" s="1"/>
  <c r="H62" i="32"/>
  <c r="G62" i="32" s="1"/>
  <c r="H61" i="32"/>
  <c r="G61" i="32" s="1"/>
  <c r="H60" i="32"/>
  <c r="G60" i="32" s="1"/>
  <c r="H59" i="32"/>
  <c r="G59" i="32" s="1"/>
  <c r="H58" i="32"/>
  <c r="G58" i="32" s="1"/>
  <c r="H57" i="32"/>
  <c r="G57" i="32" s="1"/>
  <c r="H56" i="32"/>
  <c r="G56" i="32" s="1"/>
  <c r="H55" i="32"/>
  <c r="G55" i="32" s="1"/>
  <c r="H54" i="32"/>
  <c r="G54" i="32" s="1"/>
  <c r="H53" i="32"/>
  <c r="G53" i="32" s="1"/>
  <c r="H52" i="32"/>
  <c r="G52" i="32" s="1"/>
  <c r="P51" i="32"/>
  <c r="O51" i="32" s="1"/>
  <c r="H51" i="32"/>
  <c r="G51" i="32" s="1"/>
  <c r="H50" i="32"/>
  <c r="G50" i="32" s="1"/>
  <c r="H49" i="32"/>
  <c r="G49" i="32" s="1"/>
  <c r="H48" i="32"/>
  <c r="G48" i="32" s="1"/>
  <c r="H47" i="32"/>
  <c r="G47" i="32" s="1"/>
  <c r="H46" i="32"/>
  <c r="G46" i="32" s="1"/>
  <c r="H45" i="32"/>
  <c r="G45" i="32" s="1"/>
  <c r="H44" i="32"/>
  <c r="G44" i="32" s="1"/>
  <c r="H43" i="32"/>
  <c r="G43" i="32" s="1"/>
  <c r="H42" i="32"/>
  <c r="G42" i="32" s="1"/>
  <c r="H41" i="32"/>
  <c r="G41" i="32" s="1"/>
  <c r="P40" i="32"/>
  <c r="O40" i="32" s="1"/>
  <c r="H40" i="32"/>
  <c r="G40" i="32" s="1"/>
  <c r="P39" i="32"/>
  <c r="O39" i="32" s="1"/>
  <c r="H39" i="32"/>
  <c r="G39" i="32" s="1"/>
  <c r="H38" i="32"/>
  <c r="G38" i="32" s="1"/>
  <c r="H37" i="32"/>
  <c r="G37" i="32" s="1"/>
  <c r="H36" i="32"/>
  <c r="G36" i="32" s="1"/>
  <c r="H35" i="32"/>
  <c r="G35" i="32" s="1"/>
  <c r="R34" i="32"/>
  <c r="Q34" i="32" s="1"/>
  <c r="N34" i="32"/>
  <c r="M34" i="32" s="1"/>
  <c r="L34" i="32"/>
  <c r="K34" i="32" s="1"/>
  <c r="R33" i="32"/>
  <c r="Q33" i="32" s="1"/>
  <c r="R32" i="32"/>
  <c r="Q32" i="32" s="1"/>
  <c r="N32" i="32"/>
  <c r="M32" i="32" s="1"/>
  <c r="L32" i="32"/>
  <c r="K32" i="32" s="1"/>
  <c r="R31" i="32"/>
  <c r="Q31" i="32" s="1"/>
  <c r="R30" i="32"/>
  <c r="Q30" i="32" s="1"/>
  <c r="N30" i="32"/>
  <c r="M30" i="32" s="1"/>
  <c r="L30" i="32"/>
  <c r="K30" i="32" s="1"/>
  <c r="R29" i="32"/>
  <c r="Q29" i="32" s="1"/>
  <c r="N29" i="32"/>
  <c r="M29" i="32" s="1"/>
  <c r="L29" i="32"/>
  <c r="K29" i="32" s="1"/>
  <c r="N28" i="32"/>
  <c r="M28" i="32" s="1"/>
  <c r="L28" i="32"/>
  <c r="K28" i="32" s="1"/>
  <c r="R27" i="32"/>
  <c r="Q27" i="32" s="1"/>
  <c r="N27" i="32"/>
  <c r="M27" i="32" s="1"/>
  <c r="L27" i="32"/>
  <c r="K27" i="32" s="1"/>
  <c r="N26" i="32"/>
  <c r="M26" i="32" s="1"/>
  <c r="L26" i="32"/>
  <c r="K26" i="32" s="1"/>
  <c r="R25" i="32"/>
  <c r="Q25" i="32" s="1"/>
  <c r="R24" i="32"/>
  <c r="Q24" i="32" s="1"/>
  <c r="N23" i="32"/>
  <c r="M23" i="32" s="1"/>
  <c r="L23" i="32"/>
  <c r="K23" i="32" s="1"/>
  <c r="N22" i="32"/>
  <c r="M22" i="32" s="1"/>
  <c r="L22" i="32"/>
  <c r="K22" i="32" s="1"/>
  <c r="N21" i="32"/>
  <c r="M21" i="32" s="1"/>
  <c r="L21" i="32"/>
  <c r="K21" i="32" s="1"/>
  <c r="N19" i="32"/>
  <c r="M19" i="32" s="1"/>
  <c r="L19" i="32"/>
  <c r="K19" i="32" s="1"/>
  <c r="N18" i="32"/>
  <c r="M18" i="32" s="1"/>
  <c r="L18" i="32"/>
  <c r="K18" i="32" s="1"/>
  <c r="N17" i="32"/>
  <c r="M17" i="32" s="1"/>
  <c r="L17" i="32"/>
  <c r="K17" i="32" s="1"/>
  <c r="N16" i="32"/>
  <c r="M16" i="32" s="1"/>
  <c r="L16" i="32"/>
  <c r="K16" i="32" s="1"/>
  <c r="N15" i="32"/>
  <c r="M15" i="32" s="1"/>
  <c r="L15" i="32"/>
  <c r="K15" i="32" s="1"/>
  <c r="N14" i="32"/>
  <c r="M14" i="32" s="1"/>
  <c r="L14" i="32"/>
  <c r="K14" i="32" s="1"/>
  <c r="N13" i="32"/>
  <c r="M13" i="32" s="1"/>
  <c r="L13" i="32"/>
  <c r="K13" i="32" s="1"/>
  <c r="N12" i="32"/>
  <c r="M12" i="32" s="1"/>
  <c r="L12" i="32"/>
  <c r="K12" i="32" s="1"/>
  <c r="N11" i="32"/>
  <c r="M11" i="32" s="1"/>
  <c r="L11" i="32"/>
  <c r="K11" i="32" s="1"/>
  <c r="N10" i="32"/>
  <c r="M10" i="32" s="1"/>
  <c r="L10" i="32"/>
  <c r="K10" i="32" s="1"/>
  <c r="N9" i="32"/>
  <c r="M9" i="32" s="1"/>
  <c r="L9" i="32"/>
  <c r="K9" i="32" s="1"/>
  <c r="N8" i="32"/>
  <c r="M8" i="32" s="1"/>
  <c r="L8" i="32"/>
  <c r="K8" i="32" s="1"/>
  <c r="N7" i="32"/>
  <c r="M7" i="32" s="1"/>
  <c r="L7" i="32"/>
  <c r="K7" i="32" s="1"/>
  <c r="N6" i="32"/>
  <c r="M6" i="32" s="1"/>
  <c r="L6" i="32"/>
  <c r="K6" i="32" s="1"/>
  <c r="N5" i="32"/>
  <c r="M5" i="32" s="1"/>
  <c r="L5" i="32"/>
  <c r="K5" i="32" s="1"/>
  <c r="AI114" i="32" l="1"/>
  <c r="Z34" i="32" l="1"/>
  <c r="Z33" i="32"/>
  <c r="Z32" i="32"/>
  <c r="Z31" i="32"/>
  <c r="Z30" i="32"/>
  <c r="Z29" i="32"/>
  <c r="Z27" i="32"/>
  <c r="Z25" i="32"/>
  <c r="Z24" i="32"/>
  <c r="Y33" i="32" l="1"/>
  <c r="AA33" i="32" s="1"/>
  <c r="Y25" i="32"/>
  <c r="AA25" i="32" s="1"/>
  <c r="Y31" i="32"/>
  <c r="AA31" i="32" s="1"/>
  <c r="A4" i="32"/>
  <c r="Y30" i="32" l="1"/>
  <c r="AA30" i="32" s="1"/>
  <c r="Y34" i="32"/>
  <c r="AA34" i="32" s="1"/>
  <c r="Y29" i="32"/>
  <c r="AA29" i="32" s="1"/>
  <c r="Y32" i="32"/>
  <c r="AA32" i="32" s="1"/>
  <c r="Y24" i="32"/>
  <c r="AA24" i="32" s="1"/>
  <c r="AA27" i="32" l="1"/>
</calcChain>
</file>

<file path=xl/sharedStrings.xml><?xml version="1.0" encoding="utf-8"?>
<sst xmlns="http://schemas.openxmlformats.org/spreadsheetml/2006/main" count="661" uniqueCount="236">
  <si>
    <t>հատ</t>
  </si>
  <si>
    <t>Նեյրովիրաբուժական սարքերի ծախսվող մասեր</t>
  </si>
  <si>
    <t>Բազմառանցքային (տրանսպեդիկուլյար) պտուտակ 5 X 35 մմ</t>
  </si>
  <si>
    <t xml:space="preserve">Բազմառանցքային (տրանսպեդիկուլյար) պտուտակ 5 X 40 մմ </t>
  </si>
  <si>
    <t>Բազմառանցքային (տրանսպեդիկուլյար) պտուտակ 6 X 35 մմ</t>
  </si>
  <si>
    <t>Բազմառանցքային (տրանսպեդիկուլյար) պտուտակ 6 X 40 մմ</t>
  </si>
  <si>
    <t>Բազմառանցքային (տրանսպեդիկուլյար) պտուտակ 5 X 40 մմ</t>
  </si>
  <si>
    <t>Բազմառանցքային (տրանսպեդիկուլյար) պտուտակ 5 X 45 մմ</t>
  </si>
  <si>
    <t>Բազմառանցքային (տրանսպեդիկուլյար) պտուտակ 6 X 45 մմ</t>
  </si>
  <si>
    <t>Բազմառանցքային (տրանսպեդիկուլյար) պտուտակ 6 X 50 մմ</t>
  </si>
  <si>
    <t>Ձող՝ Տրամագիծըª 5.5մմ, երկարությունըª 480մմ</t>
  </si>
  <si>
    <t xml:space="preserve">Միաբաղադրիչ ցածր պրոֆիլային ներքին պնդօղակ </t>
  </si>
  <si>
    <t xml:space="preserve">Ուղղահայաց կցորդիչ </t>
  </si>
  <si>
    <t>Գանգահատման միանվագ հավաքածու (Codman) կամ համարժեք</t>
  </si>
  <si>
    <t>Ջերմափոխադրման ակտիվ AHT տեխնոլոգիայով օժտված բիպոլյար ունելիու ծայրադիրներ: (Հավաքածու)</t>
  </si>
  <si>
    <t>Ջերմափոխադրման ակտիվ AHT տեխնոլոգիայով օժտված բիպոլյար ունելի հաղորդալարով:</t>
  </si>
  <si>
    <t>Կիֆոպլաստիկայի համար նախատեսված ստենտային համակարգ. VBS կամ համարժեք</t>
  </si>
  <si>
    <t>ԾԱԽՍՎՈՂ ՆՅՈՒԹԵՐ</t>
  </si>
  <si>
    <t xml:space="preserve">VAPR 3 համակարգի համար նախատեսված փոքր տրամագծով ներքաշող էլեկտրոդ (ծայրադիր): </t>
  </si>
  <si>
    <t xml:space="preserve">VAPR 3 համակարգի համար նախատեսված S 50 փոքր տրամագծով ներքաշող էլեկտրոդ բռնակով (ծայրադիր): </t>
  </si>
  <si>
    <t>Բռնակ ձեռքի ակտիվացման համար, որը նախատեսված է , , HARMONIC, , GEN11գեներատորի համար, N1</t>
  </si>
  <si>
    <t>Վիկրիլ պլյուս կամ համարժեք , հակաբակտերիալ ՚տրիկլոզանիՙ ծածկույթով</t>
  </si>
  <si>
    <t xml:space="preserve">ՊԴՍ պլյուս կամ համարժեք հակաբակտերիալ ՚տրիկլոզանիՙ ծածկույթով </t>
  </si>
  <si>
    <t xml:space="preserve">Էտիլոն կամ համարժեք , </t>
  </si>
  <si>
    <t xml:space="preserve">Պրոլեն կամ համարժեք , </t>
  </si>
  <si>
    <t xml:space="preserve">Էտիբոնդ կամ համարժեք , </t>
  </si>
  <si>
    <t>Վիրաբուժական թել մետաքսյա, ասեղով / Silk/</t>
  </si>
  <si>
    <t>Մաքսոն կամ համարժեք</t>
  </si>
  <si>
    <t>Վիկրիլ կամ համարժեք</t>
  </si>
  <si>
    <t>ՙՍտերրատ 100 Ս՚ ցածր ջերմաստիճանային պլազմային ստերիլիզատորի ծախսվող նյութեր</t>
  </si>
  <si>
    <t>Փաթեթանյութ 75x70M ASP</t>
  </si>
  <si>
    <t>TyvecՓաթեթանյութ 100mm x70 ASP</t>
  </si>
  <si>
    <t>TyvecՓաթեթանյութ 150mm x70 ASP</t>
  </si>
  <si>
    <t>Sterrat 100 S կասետներ ASP</t>
  </si>
  <si>
    <t>Սայքլ Շու ASP</t>
  </si>
  <si>
    <t>TyvecՓաթեթանյութ 200mm x 70</t>
  </si>
  <si>
    <t>TyvecՓաթեթանյութ 250mm x 70</t>
  </si>
  <si>
    <t xml:space="preserve">Փաթեթանյութ 350 X 70M </t>
  </si>
  <si>
    <t xml:space="preserve">Փաթեթանյութ 420 X 70M </t>
  </si>
  <si>
    <t xml:space="preserve">Փաթեթավորող պարկեր 75 X 200MM HS </t>
  </si>
  <si>
    <t xml:space="preserve">Փաթեթավորող պարկեր 100 X 260MM HS </t>
  </si>
  <si>
    <t xml:space="preserve">Sterrad 100S բուստերներ </t>
  </si>
  <si>
    <t>Տպող քարտրիջ կարող համակարգի համար</t>
  </si>
  <si>
    <t xml:space="preserve">Քիմիական զգայորոշիչներ </t>
  </si>
  <si>
    <t>ՙՍտերրատ 100 NX՚ ցածր ջերմաստիճանային պլազմային ստերիլիզատորի ծախսվող նյութեր</t>
  </si>
  <si>
    <t xml:space="preserve">STERRAD* NX կասետներ </t>
  </si>
  <si>
    <t>Բիոլոգիական զգայորոշիչներ /Սայքլ Շու ASP/</t>
  </si>
  <si>
    <t>Վարակազերծող սարք ՙGLOSAIR 400՚-ի քարթրիջների հավաք N6</t>
  </si>
  <si>
    <t xml:space="preserve">Արյան փոխներարկան բաժանմունքի պլազմոֆերեզի ծախսվող նյութեր </t>
  </si>
  <si>
    <t>Հեմակոն արյան և պլազմայի պաշարման և պահպանման (42 օրյա) համար եռապարկ CPD-SAGM 450/300/300` JMS (Demophorius – Demotek) կամ համարժեք</t>
  </si>
  <si>
    <t>Պլազմաֆերեզի “MCS+9000 System” ապարատի համար դոնորական պլազմաֆերեզի սիստեմա REF 620; Haemonetics կամ համարժեք</t>
  </si>
  <si>
    <t>Պլազմաֆերեզի “MCS+9000 System” ապարատի համար դոնորական պլազմաֆերեզի բաժակ` REF 0625B-00; Haemonetics կամ համարժեք</t>
  </si>
  <si>
    <t>Պլազմաֆերեզի “MCS+9000 System” ապարատի համար դոնո­րա­կան պլազմաֆերեզի տոպրակ 1 լիտրանոց` REF 692; Haemonetics կամ համարժեք</t>
  </si>
  <si>
    <t>Պլազմաֆերեզի “MCS+9000 System” ապարատի համար դոնորա­կան պլազմաֆերեզի ասեղ 16Gx1’’ BE W/CLAMP; Haemonetics կամ համարժեք</t>
  </si>
  <si>
    <t>Պլազմաֆերեզի “MCS+9000 System” ապարատի համար դոնորա­կան թրոմբոցիտոֆերեզի սիստեմա REF 995E; Haemonetics կամ համարժեք</t>
  </si>
  <si>
    <t>տուփ</t>
  </si>
  <si>
    <t>հավաքածու</t>
  </si>
  <si>
    <t>Ti-6Al-4V –համաձուլածքից պատրաստված իմպլանտներ, նախատեսված Expedium գործիքների հավաքածույով տեղադրման համար</t>
  </si>
  <si>
    <t>Գանգահատման հավաքածու, պետք է ներառի շաղափ, գանգահատման սեպ և լար, նախատեսված Կոդման- ընկերության կողմից արտադրված օդաճնշական գանգահատիչի հետ աշխատանքի համար:</t>
  </si>
  <si>
    <t>Հավաքածուն պետք է բաղկացած լինի՝ տափակ,  մեկուսացված,  բայոնետային բռնակից, նախատեսված AHT տեխնոլոգիայով օժտված ծայրադիրների հետ աշխատանքի համար  -1 հատ: Բռնակը գեներատորին միացնող բիպոլյար հաղորդալար- 1 հատ:  ( 2 -անուն, 2-կտոր)</t>
  </si>
  <si>
    <t>Էլեկտռոդը պետք է լինի բիպոլյար եւ ունենա եռկոնտակտային կցորդիչ բլոկ բռնակին միացնող ձողին եւ ծայրադիրին միացման համար: Էլեկտրոդը պետք է իոնների լուծույթի վրա ունենա ռադիոհաճախային ազդեցություն, առաջացնելով վապորիզացիոն գրպան: Վապորիզացիոն գրպանը պետք է ներգործի հյուսվածքների վրա 65C ից ոչ ավելի ջերմաստիճանով, փոքրացնելով նրանց ծավալը:  Էլեկտրոդը պետք է ունենա 4մմ ից ոչ ավելի կողային աշխատանքային մակերես:  Էլեկտրոդը պետք է ունենա քիչ արտահայտված օֆսեթ, որը առավելագունի կհասցնի հյուսվածքների հետ հետադարձ կապը եւ կհեշտացնի դժվար հասանելի հյուսվածքների հեռացումը:  Ինդիվիդուալ արտածծող խողովակը պետք է թույլ տա հեռացնել պղպջակները եւ վապորիզացիայի արգասիքները: Կոնստրուկցիան պետք է ապահովի ասպիրացիոն ուղին դժվար հասանելի եւ ճյուղավորված հյուսվածքների հետ աշխատեսլիս եւ նվազագույնի հասցնի խցանումները</t>
  </si>
  <si>
    <t>Էլեկտռոդը պետք է լինի բիպոլյար եւ ունենա եռկոնտակտային կցորդիչ բլոկ բռնակին միացնող ձողին եւ ծայրադիրին միացման համար: Էլեկտրոդը պետք է իոնների լուծույթի վրա ունենա ռադիոհաճախային ազդեցություն, առաջացնելով վապորիզացիոն գրպան: Վապորիզացիոն գրպանը պետք է ներգործի հյուսվածքների վրա 65C ից ոչ ավելի ջերմաստիճանով, փոքրացնելով նրանց ծավալը:  Էլեկտրոդը պետ է ունենա 50 աստիճան անկյան տակ գտնվող 3մմ ից ոչ ավելի կողային աշխատանքային մակերես: Էլեկտրոդը պետք է ունենա քիչ արտահայտված օֆսեթ, որը առավելագունի կհասցնի հյուսվածքների հետ հետադարձ կապը եւ կհեշտացնի դժվար հասանելի հյուսվածքների հեռացումը:  Ինդիվիդուալ արտածծող խողովակը պետք է թույլ տա հեռացնել պղպջակները եւ վապորիզացիայի արգասիքները: Կոնստրուկցիան պետք է ապահովի ասպիրացիոն ուղին դժվար հասանելի եւ ճյուղավորված հյուսվածքների հետ աշխատեսլիս եւ նվազագույնի հասցնի խցանումները:  (Էլեկտրոդի ազդեցության ուժը պետք է լինի 60 վատ ից ոչ պակաս)</t>
  </si>
  <si>
    <t xml:space="preserve">HP054 Լապարոսկոպիկ բռնակ որը ուլտրաձայնային գեներատորի էլեկտրական իմպուլսները վերափոխում է ծայրադիրի ակտիվ սայրի մեխանիկական երկայնական տատանումների  50-100 մկմ դիապազոնում 55,5 կՀց հաճախությամբ:Բաղկացած է մետաղական բռնակից եվ միացնող լարից որը վերջանում է կտրվածքով կցորդիչով որը իր վրա ունի ճիշտ միացման համար նախատեսված մակնշում:Նախատեսված է 95 ակտիվացիայի համար, առկա է ներկառուցված հաշվիչ:Բռնակին միացված ծայրադիրները/թե 5 եվ թե 10մմ տրամագծով/ հնարավոր է ձեռքով ակտիվացնել մաքսիմալ եվ մինիմալ/հնարավոր է կարգավորել/հզորության ռեժիմներով, ինչպես նաեվ ոտքի սեղմակների միջոցով:Նախատեսված է բազմանվագ օգտագործման համար, հնարավոր է ախտահանում ավտոկլավացման միջոցով մինչեվ 120оС ջերմաստիճանի պայմաններում:Մատակարարվում է ոչ ստերիլ վիճակում ունի հերմետիզացիայի համար կափարիչ որը օգտագործվում նախաստերիլիզացիոն մշակման ժամանակ միացման մեխանիզմը պաշտպանելու համար </t>
  </si>
  <si>
    <t>Փաթեթանյութի հավաքածու, TYVEK մակնիշի կամ համարժեք,որը պարունակում է մանրէազերման ներկցված զգայորոշիչ (ցիկլի վկա), որոնք կարմիրից դեպի դեղին փոխում են գույնը` մանրէազերծող նյութի հետ փոխազդելիս` պլազմային ՙՍտեռադ100S՚համակարգում մանրէազերծման համար,առաջարկվող չափսեր` 75մմ x 70մ: Մանրէազերծված պահպանման ժամկետը ոչ պակաս 12ամիս:Մեկ տուփում 6 Փաթեթ, Պահել չոր պայմաններում, սենյակային ջերմաստիճանում</t>
  </si>
  <si>
    <t>Փաթեթանյութի հավաքածու, TYVEK մակնիշի կամ համարժեք,որը պարունակում է մանրէազերման ներկցված զգայորոշիչ (ցիկլի վկա), որոնք կարմիրից դեպի դեղին փոխում են գույնը` մանրէազերծող նյութի հետ փոխազդելիս` պլազմային ՙՍտեռադ100S՚համակարգում մանրէազերծման համար,առաջարկվող չափսեր` 100մմ x 70մ: Մանրէազերծված պահպանման ժամկետը ոչ պակաս 12ամիս: Մեկ տուփում 6 Փաթեթ, Պահել չոր պայմաններում, սենյակային ջերմաստիճանում</t>
  </si>
  <si>
    <t>Փաթեթանյութի հավաքածու, TYVEK մակնիշի կամ համարժեք,որը պարունակում է մանրէազերման ներկցված զգայորոշիչ (ցիկլի վկա), որոնք կարմիրից դեպի դեղին փոխում են գույնը` մանրէազերծող նյութի հետ փոխազդելիս` պլազմային ՙՍտեռադ100S՚համակարգում մանրէազերծման համար,առաջարկվող չափսեր` 150մմ x 70մ: Մանրէազերծված պահպանման ժամկետը ոչ պակաս 12ամիս: Մեկ տուփում 4 Փաթեթ, Պահել չոր պայմաններում, սենյակային ջերմաստիճանում</t>
  </si>
  <si>
    <t>Sterrat 100 S կասետներ ASP մակնիշի կամ համարժեք կասետներ (քարտրիջներ)` ստերիլիզացնող նյութ պարունակող - 58%-59,5% ջրածնի պերօքսիդի պարունակությամբ, որը Նախատեսված` է պլազմային ստերիլիզացիայի համար ՚Ստեռադ100Sՙ համակարգում: Ընդհանուր տուփի մեջ 5 հատԿասետը (քարտրիջ) իրենից ներկայացնում են հերմետիկ ձուլված պլաստմասե կաղապար, որը կազմված է ազդող նյութ պարունակող ոչ պակաս, քան 10 միանման բջիջներից, փաթեթավորված է ստվարաթղթե արկղի մեջ և պարունակում է ազդող նյութի հոսքը վերահսկող զգայորոշիչներ: Մանրէազերծող նյութ պարունակող կասետները (քարտրիջները) թույլատրվումեն պահպանել առանց սառնարանային միջոցների՝ +15 0С մինչև + 30 0С:Օգտագործված կասետները (քարտրիջները) պետք է լինեն անվտանգ բուժ.անձնակազմի համար և ոչնչացվեն ինչպես սովորական կենցաղային մնացորդներ,  մեկ տուփում 5 կասետ, Պահել չոր պայմաններում, սենյակային ջերմաստիճանում</t>
  </si>
  <si>
    <t>Փաթեթանյութի հավաքածու, TYVEK մակնիշի կամ համարժեք,որը պարունակում է մանրէազերման ներկցված զգայորոշիչ (ցիկլի վկա), որոնք կարմիրից դեպի դեղին փոխում են գույնը` մանրէազերծող նյութի հետ փոխազդելիս` պլազմային ՙՍտեռադ100S՚համակարգում մանրէազերծման համար,առաջարկվող չափսեր` 200մմ x 70: Մանրէազերծված պահպանման ժամկետը ոչ պակաս 12ամիս: Մեկ տուփում 4 Փաթեթ, Պահել չոր պայմաններում, սենյակային ջերմաստիճանում,:</t>
  </si>
  <si>
    <t>Փաթեթանյութի հավաքածու, TYVEK մակնիշի կամ համարժեք,որը պարունակում է մանրէազերման ներկցված զգայորոշիչ (ցիկլի վկա), որոնք կարմիրից դեպի դեղին փոխում են գույնը` մանրէազերծող նյութի հետ փոխազդելիս` պլազմային ՙՍտեռադ100S՚համակարգում մանրէազերծման համար,առաջարկվող չափսեր` 250մմ x 70մ: Մանրէազերծված պահպանման ժամկետը ոչ պակաս 12ամիս:Մեկ տուփում 4 Փաթեթ, Պահել չոր պայմաններում, սենյակային ջերմաստիճանում</t>
  </si>
  <si>
    <t>Փաթեթանյութի հավաքածու, TYVEK մակնիշի կամ համարժեք,որը պարունակում է մանրէազերման ներկցված զգայորոշիչ (ցիկլի վկա), որոնք կարմիրից դեպի դեղին փոխում են գույնը` մանրէազերծող նյութի հետ փոխազդելիս` պլազմային ՙՍտեռադ100S՚համակարգում մանրէազերծման համար,առաջարկվող չափսեր` 350մմ x 70մ: Մեկ տուփում 2 Փաթեթ, Պահել չոր պայմաններում, սենյակային ջերմաստիճանում</t>
  </si>
  <si>
    <t>Փաթեթանյութի հավաքածու, TYVEK մակնիշի կամ համարժեք,որը պարունակում է մանրէազերման ներկցված զգայորոշիչ (ցիկլի վկա), որոնք կարմիրից դեպի դեղին փոխում են գույնը` մանրէազերծող նյութի հետ փոխազդելիս` պլազմային ՙՍտեռադ100S՚համակարգում մանրէազերծման համար,առաջարկվող չափսեր` 420մմ x 70մ: Մեկ տուփում 2 Փաթեթ, Պահել չոր պայմաններում, սենյակային ջերմաստիճանում</t>
  </si>
  <si>
    <t>Փաթեթավորող պարկեր TYVEK մակնիշի կամ համարժեք, ներկցված քիմիական զգայորոշիչներով, որոնք մանրէազերծող նյութի հետ փոխազդելիս փոխում են գույնը կարմիրից դեպի դեղին ՙՍտեռադ100S ՚համակարգում մանրէազերծման համար:Մանրէազերծված պահպանման ժամկետը ոչ պակաս 12ամիս: 75 x200մմ , մեկ տուփում 500 պարկ: Մանրէազերծված պահպանման ժամկետը ոչ պակաս 12ամիս:Պահել չոր պայմաններում, սենյակային ջերմաստիճանում</t>
  </si>
  <si>
    <t>Փաթեթավորող պարկեր TYVEK, ներկցված քիմիական զգայորոշիչներով, որոնք կարմիրից դեպի դեղին փոխում են գույնը` մանրէազերծող նյութի հետ փոխազդելիս `ՙՍտեռադ100S ՚համակարգում մանրէազերծման համար` մանրէազերծված 12ամիս պահպանման ժամկետով, մեկ տուփում 500 պարկ, Պահել չոր պայմաններում, սենյակային ջերմաստիճանում</t>
  </si>
  <si>
    <t>Բուստերներ`մանրէազերծող նյութի լրացուցիչ քանակով, լուսանցքեր ունեցող պարագաների մանրէազերծման համար,  մեկ տուփում 20 բուստեր, Պահել չոր պայմաններում, սենյակային ջերմաստիճանում</t>
  </si>
  <si>
    <t xml:space="preserve">Ջերմային կարող համակարգի տպող քարտրիջ տվյալները գրանցելու համար,  1հատ մեկ տուփում,  Պահպանել չոր պայմաններում </t>
  </si>
  <si>
    <t>Զգայորոշիչ-շերտիկներ 14X100մմ` մակերեսին կարմիր քիմիական զգայորոշիչով (մանրէազերծող նյութի հետ ազդելիս՝ դեպի դեղին գույնի փոփոխությամբ) պլազմային մանրէազերծման համար,  մեկ տուփում 4X250 շերտիկներ, Պահել չոր պայմաններում, սենյակային ջերմաստիճանում</t>
  </si>
  <si>
    <t>Կասետներ (քարտրիջներ)` ստերիլիզացնող նյութ պարունակող - 58%-59,5% ջրածնի պերօքսիդի պարունակությամբ, որը Նախատեսված` է պլազմային ստերիլիզացիայի համար "Ստեռադ NX "համակարգում:Կասետը (քարտրիջ) իրենից ներկայացնում են հերմետիկ ձուլված պլաստմասե կաղապար, որը կազմված է ազդող նյութ պարունակող ոչ պակաս, քան 10 միանման բջիջներից, փաթեթավորված է ստվարաթղթե արկղի մեջ և պարունակում է ազդող նյութի հոսքը վերահսկող զգայորոշիչներ: Մանրէազերծող նյութ պարունակող կասետները (քարտրիջները) թույլատրվում է պահպանել առանց սառնարանային միջոցների՝ +15С մինչև + 30С:Օգտագործված կասետները (քարտրիջները) պետք է լինեն անվտանգ բուժ.անձնակազմի համար և հեռացվում են որպես սովորական կենցաղային մնացորդներ:, մեկ տուփում 5 կասետ, Պահել չոր պայմաններում, սենյակային ջերմաստիճանում</t>
  </si>
  <si>
    <t>Քարտրիջները ազդող նյութ պարունակող ն հերմետիկ ձուլված պլաստմասե կաղապարներներ են, որոնք իրենց վրա կրում են ազդող նյութի արտահոսքը վերահսկող զգայորոշիչներ:
Ազդող նյութ պարունակող քարտրիջները թույլատրվում է պահպանել50С մինչև 250С, պահպանման ժամկետը 9 ամիս
Ազդող նյութ են հանդիսանում 5% - 6% ջրածնի պերօքսիդը, արծաթի իոնները
Քարտրիջի ծավալը ոչ ավելի,քան 2լ
Մեկ քարտրիջի օգտագործման ընթացքում կատարվողաշխատանքային ցիկլերի քանակր ոչ պակաս, քան 5 ցիկլ
,  մեկ տուփում 6 Քարտրիջ, Պահել չոր պայմաններում, սենյակային ջերմաստիճանում</t>
  </si>
  <si>
    <t>Նախատեսված արյան և պլազմայի պաշարման և պահպանման (42 օրյա) համար եռապարկ CPD-SAGM 450/300/300` JMS (Demophorius – Demotek)կամ համարժեք</t>
  </si>
  <si>
    <t xml:space="preserve">Նախատեսված Haemonetics “MCS+9000 System” դոնորական պլազմաֆերեզի ապարատի համար </t>
  </si>
  <si>
    <t xml:space="preserve">Օպտիկա կոշտ ապակե ոսպնյակներով
, EndoCAMeleon,                                                                                                                                                                                                                                                                                                                    HOPKINS® օպտիկա
 </t>
  </si>
  <si>
    <t>Կոշտ էնդոսկոպ, օպտիկա տեսադաշտի ուղվածության անկյունը 0°,միջուկային ոսպնյակների համակարգ,արտաքին տրամագիծ 10 մմ,երկարություն 31սմ, սահուն,ներկառուցված մանրաթելային լուսատար,ավտոկլավացվող, բազմակի օգտագործման</t>
  </si>
  <si>
    <t>Փական սիլիկոնե, թերթիկավոր 
11603L1 համար</t>
  </si>
  <si>
    <t>Սիլիկոնե թերթիկավոր փական, միայն,չափս 2,5 մմ</t>
  </si>
  <si>
    <t>Պնդացնող կափարիչ, (50/2.6)</t>
  </si>
  <si>
    <t xml:space="preserve">Պնդացնող կափարիչ (50/2.6)  </t>
  </si>
  <si>
    <t>Ֆիլտր, CO2\N2O գազի, մեկանգամյա</t>
  </si>
  <si>
    <t xml:space="preserve"> Մետաղե, չափս 11 մմ, գունային կոդ: կանանչ, ներարված:
30123 Р   տրոակար բուրգաձեվ
30123  Т   կանյուլյա պտուտակով, սիլիկոնը թերթիկավոր փականով, երկարություն 10.5 սմ</t>
  </si>
  <si>
    <t>Աքցան, Click Line քանդվող 
պրեպարացիայի եվ բռնելու
 համար ըստ MANHES</t>
  </si>
  <si>
    <t>Աքցան Click Line քանդվող եվ բռնող ըստ  MANHES,</t>
  </si>
  <si>
    <t>Աշխատանքային ներդիր, Click Line աքցան
 պրեպարացիայի եվ բռնելու համար</t>
  </si>
  <si>
    <t>Աշխատանքային ներդիր, Click Line
 աքցանի ըստ MOURET, դիսսեկցին եվ բռնող</t>
  </si>
  <si>
    <t>Աշխատանքային ներդիր Click Line CLICKLINE
 աքցանի ներդիր ըստ KELLY դիսսեկցիոն
 եվ բռնող աքցան</t>
  </si>
  <si>
    <t>Աշխատանքային ներդիր, աքցան -
"կոկորդիլոս" երկու շարժվող 
բռանշաներով</t>
  </si>
  <si>
    <t>Աշխատանքային ներդիր, աքցան -
ստամոքսային, վերջնային, երկու շարժվող բռանշաներով</t>
  </si>
  <si>
    <t>Էլեկտրոդ, բիպոլյար, գնդիկազեվ,</t>
  </si>
  <si>
    <t>Աշխատանքային ներդիր,
 Click Line մկրատ ըստ METZENBAUM</t>
  </si>
  <si>
    <t>Աշխատանքային ներդիր, 
Click Line մկրատ կեռաձեվ</t>
  </si>
  <si>
    <t>Ապլիկատոր, տիտանե կլիպսերի
 Pilling-Weck 30460AL (միջին, մեծ չափս),</t>
  </si>
  <si>
    <t>Կլիպսեր, տիտանե Pilling-Weck,
 միջին-մեծ, ստերիլ</t>
  </si>
  <si>
    <t>Տիտանե կլիպսաներ, միջին-մեծ, ստերիլ, կլիպապլիկատորի հետ օգտագործման համար,Չափս 8մմ,Փաթեթում 16 կարտրիջ 10 հատից</t>
  </si>
  <si>
    <t>Ներդիր աշխատանքային, RoBi® ըստ
 KELLY, մոդել CLERMONT-FERRAND</t>
  </si>
  <si>
    <t>Ներդիր աշխատանքային, RoBi® աքցան 
ըստ KELLY, երկարացված բրանշաներով.
 մոդել CLERMONT-FERRAND,</t>
  </si>
  <si>
    <t>Աքցան, RoBi ըստ KELLY բռնելու եվ դիսսեկցիայի, մոդել CLERMONT-FERRAND, շրջադարձային, քանդվող, բիպոլյար կոագուլյացիայի համար</t>
  </si>
  <si>
    <t>Ներդիր աշխատանքային, RoBi® աքցան
 ըստ KELLY, երկարացված բրանշաներով.
 մոդել CLERMONT-FERRAND
 առավել հարմարավետ են դիսսեկցիայի համար</t>
  </si>
  <si>
    <t>20132026 պահեստային լամպ  Xenon</t>
  </si>
  <si>
    <t>Խողովակ, երկու ասեղներով լապորոսկոպիկ
 հավաքածու, միանգամյա օգտագործման.
 KARL STORZ HAMOU® ENDOMAT® 26331020</t>
  </si>
  <si>
    <t>Խողովակների հավաքածու հիստերոսկոպիայի համար երկու ասեղով հոլաձեվ պոմպաների համար, ստերիլ,Ներկառուցված թաղանթային ճնշման տվիչի հանգույց,Ավտոմատ ճանաչում արտադրանքի եվ պոմպայի ռեժիմի ընտրություն,Իրրիգացիոն ծավալի երկարություն 225մմ,Իրրիգացիոն գործիքի երկարություն 2545մմ,Մինիմալ տրամագիծ 4.8մմ,Ստերիլ փաթեթավորում, ինդիվիդուալ,երկակաի,Ստերիլիության ժամկետ,5 տարի,Ճառագայթման գամմայի մանրազերծում,10 Փաթեթավորում</t>
  </si>
  <si>
    <t>Խողովակ, երկու ասեղներով գիստերոսկոպիայի
 հավաքածու, միանգամյա օգտագործման. 
KARL STORZ HAMOU® ENDOMAT®  
26331020 и HYSTEROMAT®</t>
  </si>
  <si>
    <t>Խողովակների հավաքածու լապարասկոպիայի համար երկու ասեղներով հոլաձեվ պոմպաների հետ, ստերիլ,ներկառուցված թաղանթային ճնշման տվիչի հանգույց,ավտոմատ ճանաչում արտադրանքի եվ պոմպայի ռեժիմի ընտրություն,ստերիլ փաթեթավորում, ինդիվիդուալ, երկնակի,փաթեթավորում, փաթ 10 հատ</t>
  </si>
  <si>
    <t>Բարձր հաճախականության 
հաղորդալար, մոնոպոլյար,</t>
  </si>
  <si>
    <t>Բարծր հաճախականության հաղորդալար, 
բիպոլյար, KARL STORZ 26021 B/C/ D,
 860021 B/C/D, 27810 B/C/D, 28810 B/C/D
 կոագուլյատորի համար, սարք AUTOCON
 (սերիա 50, 200, 350) , AUTOCON 400 II
 ( 111,113,115 ) եվ  Erbe 
ֆիրմայի կոագոլյատորների, 
սերիա T եվ ICC</t>
  </si>
  <si>
    <t>էնդոասեղ ըստ VERESS
 պնեվմոպերիտոնեումի համար, 
զսպանակային բութ ստիլետով, 
Լուերի փականով</t>
  </si>
  <si>
    <t>Կանյուլա, իրրիգացիայի եվ ասպիրացիայի,
 հակաանդրադարձային մակերեսով,
 երկակի քայլային ծորակով մեկ 
ձեռքով աշխատելու համա</t>
  </si>
  <si>
    <t xml:space="preserve">Փական սիլիկոնե, թերթիկավոր 
</t>
  </si>
  <si>
    <t>Փական բազմաֆունկցիոնալ,</t>
  </si>
  <si>
    <t>Աքցան քանդվող ըստ BABCOCK,Երկարություն 36սմ,Մետաղական բռնակ առանց կրեմալյերայի, լայնացվաց օղակներով մակերեսով մատների համա</t>
  </si>
  <si>
    <t>Փական սիլիկոնե</t>
  </si>
  <si>
    <t>Մետաղական փական, զսպանակով եվ շեղող մեխանիզմով, չափս 11մմ</t>
  </si>
  <si>
    <t>Յուղման տարա, հատուկ 
յուղ գործիքների քսման
 համար, շիշ 50 մլ</t>
  </si>
  <si>
    <t>Գործիքների յուղման համար յուղ, շիշ 50մլ,Յողված գործիքների ավտոկլավացման հնարավորություն</t>
  </si>
  <si>
    <t>Յուղման տարա</t>
  </si>
  <si>
    <t>Յողման տառրա- կաթոցիչ</t>
  </si>
  <si>
    <t>Հատուկ հեղուկ ծորակների համար</t>
  </si>
  <si>
    <t>Հատուկ հեղուկ ջրանցքների համար,Էնդոսկոպների ջրանցքների յուղման հնարավորություն,քաշ, 3գր</t>
  </si>
  <si>
    <t>Խոզանակ, մաքրող</t>
  </si>
  <si>
    <t>Խոզանակ ներքին ջրանցների մաքրման համար,երկարություն, 35սմ,արտաքին տրամագիծ,7 մմ</t>
  </si>
  <si>
    <t>Մաքրող խոզանակ,արտաքին տրամագիծ 11մմ,երկարությունը 35 սմ</t>
  </si>
  <si>
    <t>Մաքրող խոզանակ,երկարությունը 50սմ,Արտաքին տրամագիծ 7մմ</t>
  </si>
  <si>
    <t>Խոզանակ, մաքրող 
սուր բրանշաների համար</t>
  </si>
  <si>
    <t>Մաքրող խոզանակ սուր բրանշաների համար</t>
  </si>
  <si>
    <t xml:space="preserve">Մկրատ, CLICKLINE ըստ METZENBAUM, ռոտացիոն, քանդվող, մեկուսացված, մոնոպոլյար կոագուլյացիայի միացումով, LUER մաքրման փականով, երկու ակտիվ բրանշաներով, կոր բերանակներով, </t>
  </si>
  <si>
    <t xml:space="preserve">Օպտիկական տրոակարի կոմպլեկտ, 12մմ </t>
  </si>
  <si>
    <t xml:space="preserve">Պլաստիկ տրոակարի կոմպլեկտ, 5-12 մմ, երկար, կողավոր կանյուլայով   </t>
  </si>
  <si>
    <t xml:space="preserve"> Տրոակար տափակ V-աձև դանակով, լապարոսկոպիկ գործիքների համար` մինչև 11մմ: Պատրաստված է ռենտգենթափանցիկ կողավոր  կանյուլայից և ստիլետից: Կանյուլայի աշխատանքային մասի երկարությունը 130մմ, տրամագիծը 12մմ, հիմքը թերթիկային ավտոմատ կլապանով, ինսուֆլյացիայի և դեսուֆլյացիայի ծորակով` 3 հնարավոր դիրքով - արագ դե/ինսուֆլյացիայի, դանդաղ դե/ինսուֆլյացիայի, փակում: Ամրացվող, ունիվերսալ, փոխվող ռեզինե ծայրակալեր 5-12մմ գործիքների համար: Դանակի պաշտպանության ավտոմատ մեխանիզմԴանակի պաշտպանության ավտոմատ մեխանիզմ: Ստերիլ</t>
  </si>
  <si>
    <t xml:space="preserve">Պլաստիկ տրոակարի կոմպլեկտ, 5-12 մմ, երկարության </t>
  </si>
  <si>
    <t>Տրոակար տափակ V-աձև դանակով, լապարոսկոպիկ գործիքների համար` մինչև 12մմ: Պատրաստված է ռենտգենթափանցիկ կողավոր  կանյուլայից և ստիլետից: Կանյուլայի աշխատանքային մասի երկարությունը 130մմ, տրամագիծը 12մմ, հիմքը թերթիկային ավտոմատ կլապանով, ինսուֆլյացիայի և դեսուֆլյացիայի ծորակով` 3 հնարավոր դիրքով - արագ դե/ինսուֆլյացիայի, դանդաղ դե/ինսուֆլյացիայի, փակում: Ամրացվող, ունիվերսալ, փոխվող ռեզինե ծայրակալեր 5-12մմ գործիքների համար: Դանակի պաշտպանության ավտոմատ մեխանիզմԴանակի պաշտպանության ավտոմատ մեխանիզմ: Ստերիլ</t>
  </si>
  <si>
    <t xml:space="preserve"> Պլաստիկ տրոակարի կոմպլեկտ, 5-11 մմ, ստանդարտ</t>
  </si>
  <si>
    <t>Տրոակար տափակ V-աձև դանակով, լապարոսկոպիկ գործիքների համար` մինչև 11մմ: Պատրաստված է ռենտգենթափանցիկ  կանյուլայից և ստիլետից: Կանյուլայի աշխատանքային մասի երկարությունը 100մմ, տրամագիծը 5-11մմ, հիմքը թերթիկային ավտոմատ կլապանով, ինսուֆլյացիայի և դեսուֆլյացիայի ծորակով` 3 հնարավոր դիրքով - արագ դե/ինսուֆլյացիայի, դանդաղ դե/ինսուֆլյացիայի, փակում: Դանակի պաշտպանության ավտոմատ մեխանիզմ: Ամրացվող, ունիվերսալ, փոխվող ռեզինե ծայրակալեր 5-11մմ գործիքների համար: Դանակի պաշտպանության ավտոմատ մեխանիզմ Ստերիլ</t>
  </si>
  <si>
    <t xml:space="preserve">Պլաստիկ տրոակարի կոմպլեկտ, 5 մմ, ստանդարտ, կողավոր կանյուլայով </t>
  </si>
  <si>
    <t>Տրոակար տափակ V-աձև դանակով, լապարոսկոպիկ գործիքների համար` մինչև 5մմ: Պատրաստված է ռենտգենթափանցիկ կողավոր կանյուլայից և ստիլետից: Կանյուլայի աշխատանքային մասի երկարությունը 100մմ, տրամագիծը 5մմ, հիմքը թերթիկային ավտոմատ կլապանով, ինսուֆլյացիայի և դեսուֆլյացիայի ծորակով` 3 հնարավոր դիրքով - արագ դե/ինսուֆլյացիայի, դանդաղ դե/ինսուֆլյացիայի, փակում: Դանակի պաշտպանության ավտոմատ մեխանիզմ: Ստերիլ</t>
  </si>
  <si>
    <t xml:space="preserve">Պլաստիկ տրոակարի կոմպլեկտ, 5 մմ, կարճ, կողավոր կանյուլայով </t>
  </si>
  <si>
    <t>Տրոակար տափակ V-աձև դանակով, լապարոսկոպիկ գործիքների համար` մինչև 5մմ: Պատրաստված է ռենտգենթափանցիկ կողավոր կանյուլայից և ստիլետից: Կանյուլայի աշխատանքային մասի երկարությունը 70մմ, տրամագիծը 5մմ, հիմքը թերթիկային ավտոմատ կլապանով, ինսուֆլյացիայի և դեսուֆլյացիայի ծորակով` 3 հնարավոր դիրքով - արագ դե/ինսուֆլյացիայի, դանդաղ դե/ինսուֆլյացիայի, փակում: Դանակի պաշտպանության ավտոմատ մեխանիզմ: Ստերիլ</t>
  </si>
  <si>
    <t xml:space="preserve">Պլաստիկ տրոակարի կոմպլեկտ, 10-15 մմ, հարթ կանյուլայով </t>
  </si>
  <si>
    <t>Տրոակար ստիլետով և բրգաձև դանակով, լապարոսկոպիկ գործիքների համար` մինչև 15մմ: Պատրաստված է ռենտգենթափանցիկ հարթ կանյուլայից և ստիլետից: Կանյուլայի աշխատանքային մասի երկարությունը 100մմ, տրամագիծը 15մմ, հիմքը թերթիկային ավտոմատ կլապանով, ինսուֆլյացիայի և դեսուֆլյացիայի ծորակով` 3 հնարավոր դիրքով - արագ դե/ինսուֆլյացիայի, դանդաղ դե/ինսուֆլյացիայի, փակում: Ամրացվող, ունիվերսալ, փոխվող ռեզինե ծայրակալեր 5-12մմ և 10-15մմ գործիքների համար: Դանակի պաշտպանության ավտոմատ մեխանիզմ: Ստերիլությունը` 60 ամիս փաթեթավորման ամսաթվից:</t>
  </si>
  <si>
    <t xml:space="preserve"> Պլաստիկ տրոակարի կոմպլեկտ, 5 մմ, կարճ</t>
  </si>
  <si>
    <t>Տրոակար տափակ V-աձև դանակով, լապարոսկոպիկ գործիքների համար` մինչև 5մմ: Պատրաստված է ռենտգենթափանցիկ հարթ կանյուլայից և ստիլետից: Կանյուլայի աշխատանքային մասի երկարությունը 70մմ, տրամագիծը 5մմ, հիմքը թերթիկային ավտոմատ կլապանով, ինսուֆլյացիայի և դեսուֆլյացիայի ծորակով` 3 հնարավոր դիրքով - արագ դե/ինսուֆլյացիայի, դանդաղ դե/ինսուֆլյացիայի, փակում: Դանակի պաշտպանության ավտոմատ մեխանիզմ: Ստերիլ</t>
  </si>
  <si>
    <t xml:space="preserve">  Versaport Plus Bladeless պլաստիկ տրոակարի կոմպլեկտ: անշեղբ ստիլետ 5 մմ, կողավոր կանյուլայ, մարմին</t>
  </si>
  <si>
    <t>Տրոակար տափակ V-աձև պլաստիկ դանակով, լապարոսկոպիկ գործիքների համար` մինչև 12մմ: Պատրաստված է ռենտգենթափանցիկ կողավոր կանյուլայից և ստիլետից: Կանյուլայի աշխատանքային մասի երկարությունը 75մմ, տրամագիծը 5մմ, հիմքը թերթիկային ավտոմատ կլապանով, ինսուֆլյացիայի և դեսուֆլյացիայի ծորակով` 3 հնարավոր դիրքով - արագ դե/ինսուֆլյացիայի, դանդաղ դե/ինսուֆլյացիայի, փակում:Դանակի պաշտպանության ավտոմատ մեխանիզմ: Ստերիլ</t>
  </si>
  <si>
    <t xml:space="preserve">  Versaport Plus Bladeless պլաստիկ տրոակարի կոմպլեկտ: անշեղբ ստիլետ 15 մմ, կողավոր կանյուլայ, մարմին, կոնվերտեր 15-10մմ </t>
  </si>
  <si>
    <t>Տրոակար տափակ V-աձև պլաստիկ դանակով, լապարոսկոպիկ գործիքների համար` մինչև 12մմ: Պատրաստված է ռենտգենթափանցիկ կողավոր կանյուլայից և ստիլետից: Կանյուլայի աշխատանքային մասի երկարությունը 100մմ, տրամագիծը 12մմ, հիմքը թերթիկային ավտոմատ կլապանով, ինսուֆլյացիայի և դեսուֆլյացիայի ծորակով` 3 հնարավոր դիրքով - արագ դե/ինսուֆլյացիայի, դանդաղ դե/ինսուֆլյացիայի, փակում: Ամրացվող, ունիվերսալ, փոխվող ռեզինե ծայրակալեր 5-12մմ գործիքների համար: Դանակի պաշտպանության ավտոմատ մեխանիզմ: Ստերիլ</t>
  </si>
  <si>
    <t>Թել ստերիլ վիրաբուժական, սինթետիկ, ներծծվող , մոնոֆիլամենտ , պատրաստված է գլիկոլիդի եվ ե-կապրոլակտոնի համապոլիմերից:Համապոլիմեր պոլիգլեկապրոն 25, չունի անտիգենային ակտիվություն եվ ապիրոգեն է:Թելը ունի կլինիկորեն հաստատված անտիբակտեռիալ հատկություն որը նախատեսված է վերքային ինֆեկցիան կանխելու համար օրգանիզմի տարբեր հյուսվածքներում:Օգտագործվող անտիսեպտիկը/տրիկլոզանը/ ունի անտիսեպտիկ ակտիվություն  Stapylococcus aureus, Staphylococcus epydermidis, MRSA, MRSE, ոչ պակաս քան 96 ժամ տեվողությամբ  իմպլանտացիայից հետո այնպիսի կոնցենտրացիայով որը բավարար է  նշված շտամերի աճը ճնշելու համար: Անտիսեպտիկը պետք է ապահովի անվտանգ օգտագործում ուղեղի թաղանթների վրա օգտագործելիս եվ թելը չպետք է կորցնի իր անտիսեպտիկ հատկությունները անիոնային խմբերի առկայության դեպքում:Թելը պատռման նկատմամբ  IN VIVO ամրության 60% -ը պահպանում է 7 օրից, եվ 30% -ը 2 շաբաթից, չներկված թելը 50%  7 օրից եվ  20% -ը  2 շաբաթից, ամբողջությամբ ներծծման ժամկետը 90-120 օր:
Ասեղը կոռոզիակայուն բարձր ամրության  համաձուլվածքը- երկաթ73% քրոմ 12% նիկել 10% մոլիբդեն 3% տիտան եվ տանտալ 2% ՚  համաձուլվածք պատված է սիլիկոնով որը նվազեցնում է շփումը հյուսվածքների եվ ասեղի միջեվ:Ասեղի նյութերը եվ կառուցվածքը ապահովում են բարձր կայունություն անդարձելի դեֆորմացիայի նկատմամբ ոչ պակաս քան  4,6 Н/cм որը կանխում է ասեղի փոխելու անհրաժեշտությունը:Թելի միացումը ատրավմատիկ ասեղին ամուր է , ասեղի տրամագիծը թելին միացման մասում ոչ ավել քան  1,15 անգամ,  որի շնորհիվ նվազում է հյուսվածքների տրավմատիզացիան ասեղի անցնելու ժամանակ: Ասեղի եվ թելի տրամագծի մինիմալ տարբերությունը ապահովվում է լազերային գայլիկոնման կամ այլ մեթոդով:Եզակի անհատական ստերիլ փաթեթավորում հնարավորություն է տալիս հասնելու ներքին ներդիրին մեկ շարժման միջոցով:Ներքին միջադիրը պաշտպանում է թելը եվ ասեղը վնասվելուց   (պլաստիկ կամ այլ ամուր նյութ), ապահովում է թելի  գծայնությունը տուփից հանելուց հետո կանխելով  "ձեվի հիշողության" էֆֆեկտի առաջացումը, պարունակում է ամբողջական ինֆորմացիա թելի անվանման բաղադրության, պարամետրերի ինչպես նաեվ ասեղի պարամետրերի վերաբերյալ որը հնարավորություն է տալիս վերահսկել պարունակությունը անհատական տուփից հանելուց եվ ստերիլ վիրահատական սեղանի վրա դնելուց հետո::Ասեղները համապատասխանում են  ГОСТ 26641-85 իսկ թելերը ГОСТ 53005-2008 Տուփը  կանխում է պարունակությունը խոնավությունից: 100 հատ N0 Ասեղը ծակող МH-1, կորությունը 1/2, երկարությունը 31մմ, թելի երկարությունը 70 սմ, 400 հատ N2-0 Ասեղը ծակող SH plus տափակեցված ծայրով,կորությունը 1/2, երկարությունը 26մմ, թելի երկարությունը 70 սմ; 200 հատ N3-0 Ասեղը ծակող SH 1 , կորությունը 1/2, երկարությունը 22 մմ, թելի երկարությունը 70 սմ N12 կամ այլ քանակի փաթեթավորումով տուփ  Պահել չոր տեղ</t>
  </si>
  <si>
    <t>Թել ստերիլ վիրաբուժական սինթետիկ ներծծվող, հյուսված, պատրաստված է պոլիգլակտին 910  (գլիկոլիդ 90%, լակտիդ10%), ծածկույթով որը հեշտացնում է թելի անցումը հյուսվածքի մեջով (գլիկոլիդ, լակտիդ եվ կալցիումի ստեարատ).Թելը ունի կլինիկորեն հաստատված անտիբակտերիալ հատկություն որը նախատեսված է վերքային ինֆեկցիան կանխելու համար օրգանիզմի տարբեր հյուսվածքներում:Օգտագործվող անտիսեպտիկը/տրիկլոզանը/ ունի անտիսեպտիկ ակտիվություն  Stapylococcus aureus, Staphylococcus epydermidis, MRSA, MRSE, ոչ պակաս քան 96 ժամ տեվողությամբ  իմպլանտացիայից հետո այնպիսի կոնցենտրացիայով որը բավարար է  նշված շտամերի աճը ճնշելու համար: Անտիսեպտիկը պետք է ապահովի անվտանգ օգտագործում ուղեղի թաղանթների վրա օգտագործելիս եվ թելը չպետք է կորցնի իր անտիսեպտիկ հատկությունները անիոնային խմբերի առկայության դեպքում: 
Օգտագործվող նյութերը չպետք է ունենան անտիգենային ակտիվություն եվ պետք է լինեն ապիրոգեն:Թելը ներկված է մանուշակագույն լավ տեսանելիություն ապահովելու համար:  6-0  եվ ավել հաստությամբ թելերը պահպանում են ամրության 75% պատռվելու նկատմամբ ամրությունը  IN VIVO  2 շաբաթ հետո, 50%  3 շաբաթից, 25%  4շաբաթից, ամբողջությամբ ներծծման ժամկետը 56-70 օր:Ասեղը կոռոզիակայուն բարձր ամրության, համաձուլվածքի բաղադրությունը  - երկաթ73% քրոմ 12% նիկել 10% մոլիբդեն 3% տիտան եվ տանտալ 2% ՚ համաձուլվածքը պատված է սիլիկոնով որը նվազեցնում է շփումը հյուսվածքների եվ ասեղի միջև:Ասեղի նյութերը եվ կառուցվածքը ապահովում են բարձր կայունություն անդարձելի դեֆորմացիայի նկատմամբ ոչ պակաս քան  4,6 Н/cм որը կանխում է ասեղի փոխելու անհրաժեշտությունը:Թելի միացումը ատրավմատիկ ասեղին ամուր է , ասեղի տրամագիծը թելին միացման մասում ոչ ավել քան  1,15 անգամ,  որի շնորհիվ նվազում է հյուսվածքների տրավմատիզացիան ասեղի անցնելու ժամանակ: Ասեղի եվ թելի տրամագծի մինիմալ տարբերությունը ապահովվում է լազերային գայլիկոնման կամ այլ մեթոդով:Եզակի անհատական ստերիլ փաթեթավորում հնարավորություն է տալիս հասնելու ներքին ներդիրին մեկ շարժման միջոցով:Ներքին միջադիրը պաշտպանում է թելը եվ ասեղը վնասվելուց   (պլաստիկ կամ այլ ամուր նյութ), ապահովում է թելի  գծայնությունը տուփից հանելուց հետո կանխելով  "ձեվի հիշողության" էֆֆեկտի առաջացումը, պարունակում է ամբողջական ինֆորմացիա թելի անվանման բաղադրության, պարամետրերի ինչպես նաեվ ասեղի պարամետրերի վերաբերյալ որը հնարավորություն է տալիս վերահսկել պարունակությունը անհատական տուփից հանելուց եվ ստերիլ վիրահատական սեղանի վրա դնելուց հետո:Ասեղները համապատասխանում են  ГОСТ 26641-85 իսկ թելերը ГОСТ 53005-2008:Տուփը  կանխում է պարունակությունը խոնավությունից: 500հատ- N0 Ասեղը ծակող МH Plus տափակեցված ծայրով, կորությունը 1/2, երկարությունը 36 մմ, թելի երկարությունը 70 սմ, 1500 հատ N2-0 Ասեղը ծակող МH-1 Plus տափակեցված ծայրով, կորությունը 1/2, երկարությունը 31 մմ, թելի երկարությունը 70 սմ,  190 հատ N3-0 Ասեղը ծակող МH-1, կորությունը 1/2, երկարությունը 31 մմ, թելի երկարությունը 70 սմ N12 կամ այլ քանակի փաթեթավորումով տուփ  Պահել չոր տեղ</t>
  </si>
  <si>
    <t>Թել ստերիլ վիրաբուժական, սինթեթիկ, ներծծվող, մոնոֆիլամենտ պատրաստոած պոլի-պ-դիակսանոնի պոլիեթերից:Օգտագործվող նյութը չպետք է ունենա անտիգենային ակտիվություն եվ պետք ե լինեն ապիրոգեն լինի:Թելը ներկված է մանուշակագույն լավագույ տեսանելիություն ապահովելու համար:Թելը ունի կլինիկորեն հաստատված անտիբակտեռիալ հատկություն որը նախատեսված է վերքային ինֆեկցիան կանխելու համար օրգանիզմի տարբեր հյուսվածքներում::Օգտագործվող անտիսեպտիկը/տրիկլոզանը/ ունի անտիսեպտիկ ակտիվություն  Stapylococcus aureus, Staphylococcus epydermidis, MRSA, MRSE, ոչ պակաս քան 96 ժամ տեվողությամբ  իմպլանտացիայից հետո այնպիսի կոնցենտրացիայով որը բավարար է  նշված շտամերի աճը ճնշելու համար: Անտիսեպտիկը պետք է ապահովի անվտանգ օգտագործում ուղեղի թաղանթների վրա օգտագործելիս եվ թելը չպետք է կորցնի իր անտիսեպտիկ հատկությունները անիոնային խմբերի առկայության դեպքում:3-0 եվ ավելի հաստության համար թելը պահպանում է ին վիվո   80% ամրություն պատռման նկատմամբ երկու շաբաթից հետո , 70%  4 շաբաթից , 60% 6 շաբաթից,ամբողջությամբ ներծծման ժամկետը  182-238 օր: Ասեղը կոռոզիակայուն բարձր ամրության  համաձուլվածքը- երկաթ73% քրոմ 12% նիկել 10% մոլիբդեն 3% տիտան եվ տանտալ 2% ՚  համաձուլվածք պատված է սիլիկոնով որը նվազեցնում է շփումը հյուսվածքների եվ ասեղի միջեվ:Ասեղի նյութերը եվ կառուցվածքը ապահովում են բարձր կայունություն անդարձելի դեֆորմացիայի նկատմամբ ոչ պակաս քան  4,6 Н/cм որը կանխում է ասեղի փոխելու անհրաժեշտությունը:Թելի միացումը ատրավմատիկ ասեղին ամուր է , ասեղի տրամագիծը թելին միացման մասում ոչ ավել քան  1,15 անգամ,  որի շնորհիվ նվազում է հյուսվածքների տրավմատիզացիան ասեղի անցնելու ժամանակ: Ասեղի եվ թելի տրամագծի մինիմալ տարբերությունը ապահովվում է լազերային գայլիկոնման կամ այլ մեթոդով:Եզակի անհատական ստերիլ փաթեթավորում հնարավորություն է տալիս հասնելու ներքին ներդիրին մեկ շարժման միջոցով:Ներքին միջադիրը պաշտպանում է թելը եվ ասեղը վնասվելուց   (պլաստիկ կամ այլ ամուր նյութ), ապահովում է թելի  գծայնությունը տուփից հանելուց հետո կանխելով  "ձեվի հիշողության" էֆֆեկտի առաջացումը, պարունակում է ամբողջական ինֆորմացիա թելի անվանման բաղադրության, պարամետրերի ինչպես նաեվ ասեղի պարամետրերի վերաբերյալ որը հնարավորություն է տալիս վերահսկել պարունակությունը անհատական տուփից հանելուց եվ ստերիլ վիրահատական սեղանի վրա դնելուց հետո::Ներդիրի վրա առկա են երկու կպչուն ժապավեններ որի վրա ֆիքսվում եվ հաշվվում են օգտագործված ասեղները:Անհատական փաթեթավորումը հնարավորություն է տալիս կատարել նույնականացում եվ հաշվարկ սկանավորման միջոցով:Ասեղները համապատասխանում են  ГОСТ 26641-85 իսկ թելերը ГОСТ 53005-2008
Տուփ կանխում է պարունակությունը խոնավությունից: 179 հատ N 0 Ասեղը ծակող CT, կորությունը 1/2, 
երկարությունը 40մմ, թելի երկարությունը 150 սմ, 200 հատ N2-0 Ասեղը ծակող MH-1, կորությունը 1/2, 
երկարությունը 31մմ, թելի երկարությունը 70 սմ, 200 հատ N3-0 Ասեղը ծակող SH plus տափակեցված ծայրով, կորությունը 1/2, երկարությունը 26մմ, թելի երկարությունը 70 սմ, 200 հատ-N4-0 Ասեղը ծակող SH 2 plus տափակեցված ծայրով, կորությունը 1/2, երկարությունը 20մմ, թելի երկարությունը 70 սմ N12 կամ այլ քանակի փաթեթավորումով տուփ  Պահել չոր տեղ</t>
  </si>
  <si>
    <r>
      <t>Թել ստերիլ վիրաբուժական, սինթեթիկ չներծծվող, մոնոֆիլամենտ պատրաստված պոլիամիդ 6\6-ի ալիֆատիկ պոլիմերից:Օգտագործվող նյութերը չպետք է ունենան անտիգենային հատկություններ:Թելը ներկված է կոնտրաստային/կապույտ/ գույնով որի շնորհիվ ապահովվում է լավագույն տեսանելիություն: Ասեղը կոռոզիակայուն բարձր ամրության  համաձուլվածքը- երկաթ73% քրոմ 12% նիկել 10% մոլիբդեն 3% տիտան եվ տանտալ 2% ՚  համաձուլվածք պատված է սիլիկոնով որը նվազեցնում է շփումը հյուսվածքների եվ ասեղի միջեվ:Ասեղի նյութերը եվ կառուցվածքը ապահովում են բարձր կայունություն անդարձելի դեֆորմացիայի նկատմամբ ոչ պակաս քան  4,6 Н/cм որը կանխում է ասեղի փոխելու անհրաժեշտությունը:Թելի միացումը ատրավմատիկ ասեղին ամուր է , ասեղի տրամագիծը թելին միացման մասում ոչ ավել քան  1,15 անգամ,  որի շնորհիվ նվազում է հյուսվածքների տրավմատիզացիան ասեղի անցնելու ժամանակ: Ասեղի եվ թելի տրամագծի մինիմալ տարբերությունը ապահովվում է լազերային գայլիկոնման կամ այլ մեթոդով:Եզակի անհատական ստերիլ փաթեթավորում հնարավորություն է տալիս հասնելու ներքին ներդիրին մեկ շարժման միջոցով:Ներքին միջադիրը պաշտպանում է թելը եվ ասեղը վնասվելուց   (պլաստիկ կամ այլ ամուր նյութ), ապահովում է թելի  գծայնությունը տուփից հանելուց հետո կանխելով  "ձեվի հիշողության" էֆֆեկտի առաջացումը, պարունակում է ամբողջական ինֆորմացիա թելի անվանման բաղադրության, պարամետրերի ինչպես նաեվ ասեղի պարամետրերի վերաբերյալ որը հնարավորություն է տալիս վերահսկել պարունակությունը անհատական տուփից հանելուց եվ ստերիլ վիրահատական սեղանի վրա դնելուց հետո:Ասեղները համապատասխանում են  ГОСТ 26641-85 իսկ թելերը ГОСТ 53005-2008Տուփը  կանխում է պարունակությունը խոնավությունից: 250 հատ- N1 Ասեղը հետադարձ կտրող CPX, կորությունը 1/2, երկարությունը 48 մմ, թելի երկարությունը 100 սմ, 300 հատ N2-0 Ասեղը հետադարձ կտրող FS, կորությունը 3/8, երկարությունը 26 մմ, թելի երկարությունը 45 սմ, 600 հատ N3-0 Ասեղը հետադարձ կտրող FS, կորությունը 3/8, երկարությունը 26 մմ, թելի երկարությունը 45 սմ և 270հատ N4-0 Ասեղը հետադարձ կտրող FS-2, կորությունը 3/8, երկարությունը 19 մմ, թելի երկարությունը 45 սմ N12 կամ այլ քանակի փաթեթավորումով տուփ</t>
    </r>
    <r>
      <rPr>
        <sz val="9"/>
        <color indexed="40"/>
        <rFont val="Sylfaen"/>
        <family val="1"/>
        <charset val="204"/>
      </rPr>
      <t/>
    </r>
  </si>
  <si>
    <t>Թել չներծծվող հյուսված մետաքսի պրոտեինային թելերից պատված բնական մոմով որը ապահովում է սահուն ընթացքը հյուսվածքների մեջով:Թելը ներկված է կապույտ կամ սեվ գույնով որը ապահովում լավ տեսանելիություն վերքի մեջ: Ասեղը կոռոզիակայուն բարձր ամրության  համաձուլվածքը- երկաթ73% քրոմ 12% նիկել 10% մոլիբդեն 3% տիտան եվ տանտալ 2% ՚  համաձուլվածք պատված է սիլիկոնով որը նվազեցնում է շփումը հյուսվածքների եվ ասեղի միջեվ:Ասեղի նյութերը եվ կառուցվածքը ապահովում են բարձր կայունություն անդարձելի դեֆորմացիայի նկատմամբ ոչ պակաս քան  4,6 Н/cм որը կանխում է ասեղի փոխելու անհրաժեշտությունը:Թելի միացումը ատրավմատիկ ասեղին ամուր է , ասեղի տրամագիծը թելին միացման մասում ոչ ավել քան  1,15 անգամ,  որի շնորհիվ նվազում է հյուսվածքների տրավմատիզացիան ասեղի անցնելու ժամանակ: Ասեղի եվ թելի տրամագծի մինիմալ տարբերությունը ապահովվում է լազերային գայլիկոնման կամ այլ մեթոդով:Եզակի անհատական ստերիլ փաթեթավորում հնարավորություն է տալիս հասնելու ներքին ներդիրին մեկ շարժման միջոցով:Ներքին միջադիրը պաշտպանում է թելը եվ ասեղը վնասվելուց   (պլաստիկ կամ այլ ամուր նյութ), ապահովում է թելի  գծայնությունը տուփից հանելուց հետո կանխելով  "ձեվի հիշողության" էֆֆեկտի առաջացումը, պարունակում է ամբողջական ինֆորմացիա թելի անվանման բաղադրության, պարամետրերի ինչպես նաեվ ասեղի պարամետրերի վերաբերյալ որը հնարավորություն է տալիս վերահսկել պարունակությունը անհատական տուփից հանելուց եվ ստերիլ վիրահատական սեղանի վրա դնելուց հետո:Ասեղները համապատասխանում են  ГОСТ 26641-85 իսկ թելերը ГОСТ 53005-2008 Տուփը  կանխում է պարունակությունը խոնավությունից: 2000 հատ N1 Ասեղը ծակող MH  , կորությունը 1/2, երկարությունը 36մմ, թելի երկարությունը 75 սմ, 1000հատ N0 Ասեղը ծակող MH-1  , կորությունը 1/2, երկարությունը 31մմ, թելի երկարությունը 75 սմ, 1000 հատ N2-0 Ասեղը ծակող CT  , կորությունը 1/2, երկարությունը 40 մմ, թելի երկարությունը 75 սմ 400 հատ N3-0 Ասեղը ծակող RB-1  , կորությունը 1/2, երկարությունը 17 մմ, թելի երկարությունը 75 սմ N12 կամ այլ քանակի փաթեթավորումով տուփ  Պահել չոր տեղ</t>
  </si>
  <si>
    <t>Ապրանքները պետք է ունենան</t>
  </si>
  <si>
    <t>1. Արտադրողի միջազգային հավաստագրի /ISO, GMP, EC կամ այլ/ և /կամ/ արտադրող պետության կողմից տրված արտադրության անվտանգության և որակի վերահսկման հավաստագրի պատճեն:</t>
  </si>
  <si>
    <r>
      <t xml:space="preserve">3.Պիտանելիության ժամկետ ունեցող ապրանքների դեպքում՝ապրանքատեսակները հանձնման պահին պետք է ունենան առնվազն պիտանելիության ժամկետի </t>
    </r>
    <r>
      <rPr>
        <b/>
        <i/>
        <sz val="10"/>
        <rFont val="GHEA Grapalat"/>
        <family val="3"/>
      </rPr>
      <t xml:space="preserve">1/2-ը: </t>
    </r>
  </si>
  <si>
    <t>2. Արտադրող կազմակերպության (կամ արտադրողի պաշտոնական ներկայացուցչի)՝ կողմից տվյալ ապրանքի /ապրանքատեսակների խմբաքանակի/ համապատասխանության և (կամ) որակի հավաստագիրը:</t>
  </si>
  <si>
    <t>Ծայրադիրները՝   (ջերմային խողովակները), պետք է իրենցից ներկայացնեն  ներսից կապիլրար կառուցվածքով վակումային խողովակ, լցված երկֆազային աշխատանքային հեղուկով, աշխատանքային ծայրը պետք է լինի ոսկեզոծ: Հավաքածույում պետք է ներառված  լինեն հետ¨յալ ծայրադիրները՝  21 սմ ընդհանուր երկարությամբ, 9 սմ աշխատանքային մասի երկարությամբ,    եվ 1,0մմ ծայրի չափով - 2 հատ,  24 սմ ընդհանուր երկարությամբ, 11,5 կամ 12 սմ աշխատանքային մասի երկարությամբ,  եվ 2,0մմ ծայրի չափով- 2  հատ,  24 սմ ընդհանուր երկարությամբ, 11,5 կամ 12 սմ աշխատանքային մասի երկարությամբ,  եվ 1,0մմ ծայրի չափով - 4  հատ,  21սմ ընդհանուր երկարությամբ, 9  սմ աշխատանքային մասի երկարությամբ,  եվ 2,0մմ ծայրի չափով - 4  հատ:  ( 4 -անուն, 12-կտոր)</t>
  </si>
  <si>
    <t>CO2\N2O գազի ֆիլտր ինսուֆլյատորի հետ օգտագործման համար, ստերիլ,փաթեթավորում, գիդրոֆոբ երկու կողմանի</t>
  </si>
  <si>
    <t>Տրոակար 6մմ</t>
  </si>
  <si>
    <t>Մետաղե տրոակար, պտուտակով,տրամագիծ 6մմ,տրոակարի ստիլետ բուրգաձեվ,տրոակարի երկարություն,10.5 սմ,սիլիկոնե թերթիկավոր փական , նախատեսված լապարոսկոպիաի համար</t>
  </si>
  <si>
    <t>Տրոակար 11մմ</t>
  </si>
  <si>
    <t xml:space="preserve">Քանդվող աքցան բռնելու եվ պրեպարացիայի համար ըստ MANHES, շրջադարձային, մոնոպոլյար կոագուլյացիայի միացման համար,բրանշաներ ատրավմատիկ, մեկ շարժվող բրանշով,չափս 5մմ,Երկարություն 36սմ,պլաստմասե բռնակ, առանց ֆիկսատորի․ Համատեղելի Karl Storz լապարոսկոպիկ համակարգին </t>
  </si>
  <si>
    <t xml:space="preserve">Բրանշներ  "բադի քթի" ձեվի, բութածայր, մեկ շարժվող բրանշայեվ, 5մմ,Բրանշի երկարություն 36մմ,պլաստմասե բռնակ, առանց ֆիքսատորի․ Համատեղելի Karl Storz լապարոսկոպիկ համակարգին </t>
  </si>
  <si>
    <t xml:space="preserve">Աշխատանքային ներդիր, աքցան պռեպարացիայի եվ բռնելու համար բարակ եվ ծռված բրանշաներով, կոպիտ ամբար, մեկ շարժվող բրանշայեվ, չափս 5մմ, երկարությունը 36սմ․ Համատեղելի Karl Storz լապարոսկոպիկ համակարգին </t>
  </si>
  <si>
    <t xml:space="preserve">Աքցանի ներդիր ըստ MOURET, դիսսեկցիոն եվ բռնող աքցան, բարակ, ատրավմատիկ, պատուհանաձեվ, մեկ բրանշը շարժվող,չափս 5մմ,Երկարություն 36սմ․ Համատեղելի Karl Storz լապարոսկոպիկ համակարգին </t>
  </si>
  <si>
    <t xml:space="preserve">Աքցանի ներդիր ըստ KELLY, երկու բրանշերը շարժվող,չափս 5մմ,երկարություն 36սմ․ Համատեղելի Karl Storz լապարոսկոպիկ համակարգին </t>
  </si>
  <si>
    <t>Աշխատանքային ներդիր, աքցան- կոկորդիլոս, երկու բրանշաները շարժվող,չափս 5մմ,երկարություն 36 սմ․ Համատեղելի Karl Storz Click Line աքցաններին</t>
  </si>
  <si>
    <t>Աշխատանքային ներդիր, աքցան- աղիքային, պատուհանաձեվ, երկու բրանշաները շարժական,չափս 5մմ,չափս 36մմ․ Համատեղելի Karl Storz Click Line աքցաններին</t>
  </si>
  <si>
    <t xml:space="preserve">Բիպոլյար գնդիկաձեվ էլեկտրոդ,Տրամագիծ 5մմ,Երկարություն 36սմ․ Համատեղելի Karl Storz լապարոսկոպիկ համակարգին </t>
  </si>
  <si>
    <t>Աշխատանքային մկրատ- ներդիր,սայրի ծայր 12մմ,Տրամագիծ 5մմ,Երկարություն 36սմ,Բազմակի օգտագործման, ավտոկլավացվող,Խողովակի կոճակավոր միացում բռնակի հետ ապահովում է արագ եվ հեշտ գործիքներիհավաքում եվ քանդում,Խողովակ ներդիրի հետ համատեղելի են բոլոր բռնակների հետ մոնոպոլյար գործիքների հետ․ Համատեղելի Karl Storz Click Line մկրատներին</t>
  </si>
  <si>
    <t>Աշխատանքային ներդիր, մկրատ կեռիկաձեվ, մոնոպոլյար, մեկ բրանշան շարժվող,Չափս 5մմ,Երկարություն 36սմ․ Համատեղելի Karl Storz Click Line աքցաններին</t>
  </si>
  <si>
    <t xml:space="preserve">Ապլիկարոր լիգատուրե կլիպսաների համար,Օգտագործվում է միջին- մեծ կլիպսաների համար, չափս 8մմ,Քանդվող, ռոտացիոն,Մետաղե բռնակ, կրեմալյերայով․ Համատեղելի Karl Storz լապարոսկոպիկ համակարգին </t>
  </si>
  <si>
    <t>Աքցան, RoBi® ըստ KELLY լայն բռնելու
 համար, մոդել CLERMONT-FERRAND</t>
  </si>
  <si>
    <t xml:space="preserve">Ուժեղացված բիպոկյար աքցան, առավել հարմարավետ են դիսսեկցիայաի համար , շրջադարձային, մոդել ըստ CLERMONT-FERRAND, երկու բացվող բրանշաներով, թույլ թեքված ձախ,Տրամագիծ 5մմ,Երկարություն 36սմ,Էրգոնոմիկ օղակաձեվ բռնակ, մեծածրած շփման մակերեսով մատների համար,Կոճակային խողովակի միացում աշխատանքային ներդիրի հետ ապահովում է գործիքների արագ բհավաքում եվ քանդում,Խողովակ աշխատանքային ներդիրով համատեղելի է բոլոր բռնակների ձեվերի հետ ուժեղացված բիպոլյար գործիքների համար․ Համատեղելի Karl Storz լապարոսկոպիկ համակարգին </t>
  </si>
  <si>
    <t>Աշխատանքային ներդիր բիպոլյար ըստ KELLY,Երկարություն 36սմ,Չափս 5մմ,Բրանշաները մոդել ըստ CLERMONT-FERRAND, առավել հարմար են դիսսեկցիայի և լայն բռնելու  համար․ Երկու բրանշաները շարժվող․ Համատեղելի Karl Storz Robi բիպոլյար աքցաններին</t>
  </si>
  <si>
    <t xml:space="preserve">Աքցան, RoBi ըստ KELLY բռնելու եվ նուրբ
 դիսսեկցիայի, մոդել CLERMONT-FERRAND, </t>
  </si>
  <si>
    <t>Քանդվող ուժեղացված բիպոլյար դեսեկտոր եվ բռնող աքցան ըստ KELLY, շրջադարձային,Բրանշաները երկար,Բրանշաները երկար,Երկարություն 36սմ,Բրանշաների մոդելը ըստ CLERMONT-FERRAND առավել հարմարավետ են դիսսեկցիայի համար,Օղակաձեվ բռնակ, մեծացրած մակերեսով, շփման մակերեսը եվ օղակները մատերի համար,Երկու բրանշաները շարժվող․ Համատեղելի Karl Storz Robi բիպոլյար աքցաններին</t>
  </si>
  <si>
    <t xml:space="preserve">Քանդվող ուժեղացված բիպոլյար դեսեկտոր եվ բռնող աքցան ըստ KELLY, շրջադարձային,Բրանշաները երկար,Բրանշաները երկար,Երկարություն 36սմ,Բրանշաների մոդելը ըստ CLERMONT-FERRAND առավել հարմարավետ են դիսսեկցիայի համար,Օղակաձեվ բռնակ, մեծացրած մակերեսով, շփման մակերեսը եվ օղակները մատերի համար,Երկու բրանշաները շարժվող․ Համատեղելի Karl Storz լապարոսկոպիկ համակարգին </t>
  </si>
  <si>
    <t>Աշխատանքային ներդիր, բիպոլյար աքցանների համար ըստ KELLY,Տրամագիծ 5մմ,Երկարություն 36սմ, Երկարացված բրանշաները, բրանշաների մոդել ըստ CLERMONT-FERRAND, առավել հարմարեն դիսսեկցիայի համար,Երկու բրանշաները շարժվող․ Համատեղելի Karl Storz Robi բիպոլյար աքցաններին</t>
  </si>
  <si>
    <t xml:space="preserve">20132026 Պահեստային լամպ Համատեղելի Karl Storz լապառոսկոպիկ համակարգին </t>
  </si>
  <si>
    <t xml:space="preserve">Մոնոպոլյար բարձր հաճախականության հաղորդալար սարքերի համար,Շտեկերով 5մմ,Երկարություն 300սմ․  Համատեղելի Karl Storz լապարոսկոպիկ համակարգին </t>
  </si>
  <si>
    <t xml:space="preserve">Բիպոլյար բարձր հաճախականության հաղորդալար կոագուլյատորների եվ բիպոլյար գործիքների համար,շտեկերի տրամագիծ 5մմ,շտեկերի տրամագիծ 5մմ,շտեկերի գիլզայի տրամագիծ 12.2մմ,երկարություն 300սմ, համատեղելիություն գործիքների եվ կոագուլյատորի հետ Կարլ Շտորց ֆիրմայի,մանրեազերծում բարձր հաճախականության հաղորդալարի պետք է կատարվի 134 ասատիճան․ Համատեղելի Karl Storz լապարոսկոպիկ համակարգին </t>
  </si>
  <si>
    <t>Ասեղ պնևմոպերիտոնեումի համար ըստ VERESS,Ստիլետի զսսպանակային մեխանիզմ,LUER փական,Տրամագիծ 2.0մմ,Երկարություն 13սմ</t>
  </si>
  <si>
    <t xml:space="preserve">Իրրիգացիայի ասպիրացիայի խողովակ,Տրամագիծ 5մմ,Երկարություն 36սմ,Երկու քայլային ծորակ 1 ձեռքի աշխատանքի համար․ Համատեղելի Karl Storz լապարոսկոպիկ համակարգին </t>
  </si>
  <si>
    <t xml:space="preserve">Սիլիկոնե թերթիկային փական,չափս 6մմ․ Համատեղելի Karl Storz 6 մմ տրոակարներին </t>
  </si>
  <si>
    <t xml:space="preserve">Քանդվող մկրատ, պտտվող,պլասմասե բռնակ առանց ֆիքսատորի,ծրված երկու շարժական բրանշաներով,բռանշաների երկարությունը 15մմ,տրամագիծ 5մմ,երկարություն 36սմ,մոնոպոլյար կոագուլյացիայի հնարավորություն,Մոնոպոլյար կոագուլյացիայի հնարավորություն․ Համատեղելի Karl Storz լապարոսկոպիկ համակարգին </t>
  </si>
  <si>
    <t xml:space="preserve">Օպտիկական տրոակար ապահով մուտքի համար`կպումների դեպքում: Բաղկացած է ռենտգեն թափանցիկ կողավոր կանյուլյաից, օբտուրատորի դիստալ ծայրի պատուհանից, որը պաշտպանում է էնդոսկոպի օպտիկան, հնարավորություն է տալիս տեսնել հյուսվածքները, ատրճանակային տիպի ստիլետով`տափակ մանգաղաձև դանակով: Կանյուկյայի աշխատանքային մասի երկարությունը`100մմ, տրամագիծը`12մմ, հիմքը թերթիկային ավտոմատ կլապանով, ինսուֆլյացիայի և դեսուֆլյացիայի ծորակով` 3 հնարավոր դիրքով - արագ դե/ինսուֆլյացիայի, դանդաղ դե/ինսուֆլյացիայի, փակում: Ամրացվող, ունիվերսալ, փոխվող ռետինե ծայրակալեր 5-12մմ  գործիքների համար: Դանակի պաշտպանության ավտոմատ մեխանիզմ:Համատեղելի Karl Storz լապարոսկոպիկ համակարգին </t>
  </si>
  <si>
    <t>Սայքլ Շու ASP կամ համարժեք կենսաբանական զգայորոշիչներ պոլիմերային սրվակով՝ սինթետիկ սպոր պարունակող թեսթ – կուլտուրայով, որի մակերեսին կա քիմիական զգայորոշիչ &lt;&lt;Ստեռադ100S &gt;&gt;համակարգում պլազմային մանրէազերծման համար,  մեկ տուփում 2 X30 սրվակ կամ այլ քանակի, Պահել չոր պայմաններում, սենյակային ջերմաստիճանում</t>
  </si>
  <si>
    <t>Բիոլոգիական զգայորոշիչներ պոլիմերային սրվակով՝ սինթետիկ սպոր պարունակող թեսթ - կուլտուրայով, որի մակերեսին առկա է քիմիական զգայորոշիչ &lt;&lt;Ստեռադ NX &gt;&gt; համակարգում պլազմային մանրէազերծման համար,  մեկ տուփում 2 X30 սրվակ կամ այլ քանակի, Պահել չոր տեղ, սենյակային ջերմաստիճանում</t>
  </si>
  <si>
    <t xml:space="preserve">VBS (ողների մարմինների ստենտավորման համակարգ)+VBB (ողների մարմինների բալոն) համակարգը նախատեսված ողների մարմնի կոմպրեսիոն կոտրվածքների քիչ ինվազիվ, միջմաշկային մուտքով բուժման համար:  Պետք է ցուցված լինի՝ օստեոպորոտիկ կոմպրեսիոն կոտրվածքների (երբ ինտակտ է հետին պատը, 2րդ, 3րդ աստիճան ըստ Genant ի կլասիֆիկացիայի), ըստ AO կլասիֆիկացիայի A1 ողների սիմպտոմատիկ օստեոպորոտիկ կոտրվածքների, ողի մարմնի շրջանակներում օստեոլիտիկ ախտահարումների երբ պահպանված է կորտիկալ շերտը (1-ին տիպ, ըստ Tomita ի) պալեատիվ բուժման համար:  Հավաքը իր մեջ պետք է ներառի՝ Ստերիլ ուղղորդիչների հավաքածու, որը իր հերթին պարունակի՝ Ուղղորդիչ կոնյուլլա, կողքից բացվածքով: (2 հատ) -Երկարությունը 134 մմ -Նշակիչ խորքային  20 ից 120 մմ, 10մմ քայլով: -Դիստալ կողային անցքը օվալ: - T- աձեվ ասիմետրի բռնակ դիստալ կողային անցքի դիրքի մակնշումով, եվ ներքին ուղղորդիչի գլխիկին համապատասխան փոսությամբ:   Ներքին սնամեջ ուղղորդիչ (2 հատ) -Երկարությունը համապատասխանում է ուղղորդիչի կոնյուլայի երկարությանը -Արտաքին տրամագիծը 8G - Ներքին սնամեջ ուղղորդիչի գլխիկի  ուղղորդիչի կոնյուլայի բռնակի  ֆիքսացիայի ժամանակ դիստալ կողային անցքը պետք է համապատասխանի ուղղորդիչի կենյուլայի վրա գտնվող անցքին:  -Գլխիկի ենտախողովակը նախատեսված Լուեր- Լոք միացումով, պետք է ունենա ուղղորդիչ կենյուլայի բռնակին ամրացման դիսկային մեխանիզմ: Սպիցա (2 հատ)  Խորության մակնշում՝ 10-200 մմ, 10մմ քայլով: Տրոակար (2 հատ) - Քառեզրանի ծայր - Պրոքսիմալ ծայրը ուղղորդիչի կոնյուլայի բռնակում ամրացման դիսկով եվ ամրացման մեխանիզմով Կարճեցված ուղղորդիչ խողովակ սիմետրիկ Т-աձեվ բռնակով  (2 հատ)  - Կարճեցված ուղղորդիչ խողովակի միջով ողի մարմնում անցքի ձեվավորման համար նախատեսված շաղափ, 4 պրոքսիմալ խորության նշակրումներով եվ սիմետրիկ Т-աձեվ բռնակով: (1 հատ)  -  Կարճեցված ուղղորդիչ խողովակի միջով ողի մարմնում խողովակի ձեվավորման համար նախատեսված խտացնող ձող: Ուղղորդիչ խորության չափման 3 դիստալ եվ 4պրոքսիմալ նշակրումներով սիմետրիկ Т-աձեվ բռնակով: (1 հատ) Բալոնների ճնշման տակ բացման համակարգ (ստերիլ) Մխողային ներմղիչ, 3- քայլային փակիչով: (1 հատ) -Ներմղիչի գլանի մակնշում մինչ 30մլ, 1մլ քայլով: -Մխոցի Т-աձեվ բռնակ -Համակրգի ներմղիչ մեխոցի եվ գլանակի հերմետիկությունը ապահովող համակարգ -Ներմղիչում տեխակայված մոնոմետր մինչ 30 մթնոլորտ ճնշման չափման համար, 1 մթնոլորտ քայլով: - Երկարացնող խողովակ, դիստալ 3-դիրքային փականով, նախատեսված Լուեր- Լոք միացման համար: Ոսկրային դեֆեկտների փոխարինման նյութ, (Ցեմենտ)  (ստերիլ) Ոսկրային դեֆեկտների լրացման նյութի խարնման համակարգ: (1 հատ) -Նախապես PMMA  ռենտգեն- կոնտրաստ հավելումով ցեմենտի փոշիյով(Vertecem)  լաված գլան: -Գլանի պարյուրակային փական Լուեր- Լոք միացման համակարգով, խցանով: - Մխոցի ներմղիչ Т-աձեվ բռնակով: Մխոցի Т-աձեվ բռնակ -Համակրգի ներմղիչ մեխոցի եվ գլանակի հերմետիկությունը ապահովող համակարգ -Ներմղիչում տեխակայված մոնոմետր մինչ 30 մթնոլորտ ճնշման չափման համար, 1 մթնոլորտ քայլով: -     Երկարացնող խողովակ, դիստալ 3-դիրքային փականով, նախատեսված Լուեր- Լոք միացման համար: Ոսկրային դեֆեկտների փոխարինման նյութ, (Ցեմենտ)  (ստերիլ) Ոսկրային դեֆեկտների լրացման նյութի խարնման համակարգ: (1 հատ) -Նախապես PMMA  ռենտգեն- կոնտրաստ հավելումով ցեմենտի փոշիյով(Vertecem)  լաված գլան: -Գլանի պարյուրակային փական Լուեր- Լոք միացման համակարգով, խցանով: - Մխոցի ներմղիչ Т-աձեվ բռնակով:  Մուգ ապակուց սրվակ լուծիչի պարունակությամբ : (1 հատ) Նյութի բնութագիրը՝ -Նյութը՝ Պոլիմեթիլմետակրիլատ (PMMA) - Ռենտգեն- կոնտրաստ - Պետք է պարունակի 40% ZrO2 -15% HAP հիդրոքսիապատիտ Պետք է ունենա աշխատանքային մացուցիկություն խառնումից անմիջապես հետո, եվ պահպանի այն  27 րոպե, 21°   ջերմաստիճանի դեպքում: Ոսկրային դեֆեկտների փոխարինման նյութի, ներմղիչներ (ստերիլ) Շպրիցները ոսկրային դեֆեկտների փոխարինման նյութով ներբեռնող մղիչ (1 հատ)  -Ներմխիչ-շպրիցներ 1մլ ծավալով, (8 հատ), - 2 մլ ծավալով, (5 հատ), մխոցի  գունային մակնշումով (երկնագույն՝ 1մլ, սպիտակ՝ 2 մլ ) –Հավաքի մեջ պետք է լինի եռաստիճան բաժանարար փական, ոսկրային դեֆեկտների փոխարինման նյութի կուտակման բաժակով Ստենտ նախատեսված ողի մարմնի համար (ստերիլ) Կաթետերում հավաքված վիճակում, տեղակայված ստենտ, ստենտը բացող բալոնի հետ:  (2 հատ)  - (Կոբալ-քրոմ-վոլֆրամ-նիկելային)- համաձուլվածքից պատրաստված ցանցաձեվ ստենտ : -Հավաքված վիճակում 4.2 մմ, նախնական  բացված վիճակում առավելագույն տրամագիծը 17 մմ, երկարությունը 15մմ, (միջին չափ) - Հավաքված ստենտի մեջ ստենտը բացող բալոն կաթետերով, պրոքսիմալ ծայրը Լուեր- Լոք միացումով: - Ստենտի իմիտացիայի համար նախատեսված բալոն կաթետերով, պրոքսիմալ ծայրը Լուեր- Լոք, լարային ուղղորդիչով, լցման առավելագույն ծավալը 4.0 – 5.0մլ, 0.5մլ քայլով:   Վեր նշված անվանումները փաթեթավորված 5 անուն, 7 փաթեթում:
</t>
  </si>
  <si>
    <r>
      <t xml:space="preserve">*Գնային առաջարկին կից Մասնակիցը պետք է ներկայացնի արտադրողի /կամ արտադրողի անունից հանդես եկող պաշտոնական ներկայացուցչության/ կողմից Մասնակցին տրված ապրանքի որակի և մատակարարման երաշխիքային նամակ՝ ավտորիզացիա: Այդ նամակով արտադրողը /կամ ներկայացուցչությունը/ պետք է հավաստի, որ </t>
    </r>
    <r>
      <rPr>
        <i/>
        <sz val="10"/>
        <color indexed="8"/>
        <rFont val="GHEA Grapalat"/>
        <family val="3"/>
      </rPr>
      <t>իր արտադրության տվյալ ապրանքատեսակը Մասնակցի կողմից մատակարարելու դեպքում՝ երաշխավորում է դրա համապատասխանությունը հաստատված տեխնիկական բնութագրերի պահանջներին:</t>
    </r>
  </si>
  <si>
    <t>Մոնոֆիլամենտ սինթետիկ, ներծծվող վիրաբուժական կարանյութ` բաղկացած սինթեթեկ պոլիեթերից` Glycomer6211-ից`որը բաղկացած է գլիկոլիդից, կապրոլակտոնից, լակտիդից և տրիմեթիլեն կարբոնաատից: Հանգույցի ամրությունը 5 օրից - 5-60%, 10 օրից - 20-30%: Լրիվ ներծծման ժամկետ 56 օր: Ծակող, ատրավմատիկ ասեղով 1000 հատ N0  (75սմ, 37մմ, 1/2), 1050 հատ N2-0 (75սմ, 27մմ, 1/2), 500 հատ 3-0 (75սմ, 22մմ, 1/2), համարժեք ասեղներով  N36 կամ այլ քանակի փաթեթավորումով տուփ  Պահել չոր տեղ</t>
  </si>
  <si>
    <t>Մոնոֆիլամենտ սինթետիկ, ներծծվող վիրաբուժական կարանյութ` բաղկացած սինթեթեկ պոլիեթերից` Glycomer631 ից, որո բաղկացած է գլիկոլիդից, դիոքսանօնից և տրիմեթիլեն կարբոնաատից: Հանգույցի ամրությունը 2 շաբաթից - 75%, 3 շաբաթից - 40%: Լրիվ ներծծման ժամկետ 90-110 օր: Ծակող, ատրավմատիկ ասեղով 350 հատ N0  (75սմ, 37մմ, 1/2), 900 հատ N2-0 (75սմ, 27մմ, 1/2), 350 հատ 3-0 (75սմ, 22մմ, 1/2), 350 հատ 4-0 (75սմ, 26մմ, 1/2),  350 հատ N1 (75սմ, 22մմ, 1/2) համարժեք ասեղներով  N36 կամ այլ քանակի փաթեթավորումով տուփ  Պահել չոր տեղ</t>
  </si>
  <si>
    <t>Թել ստերիլ վիրաբուժական, սինթետիկ, չներծծվող, մոնոֆիլամենտ պատրաստված է պոլիպրոպիլենից:Թելը ներկված է երկնագույն վերքի մեջ լավագւյն տեսանելիություն ապահովելու համար:
Ասեղը կոռոզիակայուն բարձր ամրության  համաձուլվածքը- երկաթ73% քրոմ 12% նիկել 10% մոլիբդեն 3% տիտան եվ տանտալ 2% ՚  համաձուլվածք պատված է սիլիկոնով որը նվազեցնում է շփումը հյուսվածքների եվ ասեղի միջեվ:Ասեղի նյութերը եվ կառուցվածքը ապահովում են բարձր կայունություն անդարձելի դեֆորմացիայի նկատմամբ ոչ պակաս քան  4,6 Н/cм որը կանխում է ասեղի փոխելու անհրաժեշտությունը:Թելի միացումը ատրավմատիկ ասեղին ամուր է , ասեղի տրամագիծը թելին միացման մասում ոչ ավել քան  1,15 անգամ,  որի շնորհիվ նվազում է հյուսվածքների տրավմատիզացիան ասեղի անցնելու ժամանակ: Ասեղի եվ թելի տրամագծի մինիմալ տարբերությունը ապահովվում է լազերային գայլիկոնման կամ այլ մեթոդով:Եզակի անհատական ստերիլ փաթեթավորում հնարավորություն է տալիս հասնելու ներքին ներդիրին մեկ շարժման միջոցով:Ներքին միջադիրը պաշտպանում է թելը եվ ասեղը վնասվելուց   (պլաստիկ կամ այլ ամուր նյութ), ապահովում է թելի  գծայնությունը տուփից հանելուց հետո կանխելով  "ձեվի հիշողության" էֆֆեկտի առաջացումը, պարունակում է ամբողջական ինֆորմացիա թելի անվանման բաղադրության, պարամետրերի ինչպես նաեվ ասեղի պարամետրերի վերաբերյալ որը հնարավորություն է տալիս վերահսկել պարունակությունը անհատական տուփից հանելուց եվ ստերիլ վիրահատական սեղանի վրա դնելուց հետո::Ասեղները համապատասխանում են ГОСТ 26641-85 իսկ թելերը ГОСТ 53005-2008 Տուփը կանխում է պարունակությունը խոնավությունից: 500 հատ -N1 Ասեղը ծակող СT, կորությունը 1/2,  երկարությունը 40մմ, թելի երկարությունը 100 սմ, 1500 հատ -N0 Ասեղը ծակող MO-2, կորությունը 1/2, երկարությունը 40մմ, թելի երկարությունը 100 սմ, 4440 հատ -N2-0 Ասեղը ծակող MH-1, կորությունը 1/2, երկարությունը 31մմ, թելի երկարությունը 75 սմ, 60  հատ N2-0 Ասեղը ծակող ST-70, ուղիղ երկու հատ,  երկարությունը 70մմ, թելի երկարությունը 75 սմ 1000 հատ -N3-0 Ասեղը ծակող SH-1, կորությունը 1/2, երկարությունը 22 մմ, թելի երկարությունը 75 սմ, 1000 հատ 4-0 Ասեղը ծակող RB-1, կորությունը 1/2, երկարությունը 17 մմ, թելի երկարությունը 75 սմ և 500 հատ -N5-0 Ասեղը ծակող C-1, կորությունը 3/8, երկարությունը 13 մմ, թելի երկարությունը 75 սմ:  N12 կամ այլ քանակի փաթեթավորումով տուփ  Պահել չոր տեղ</t>
  </si>
  <si>
    <t xml:space="preserve">Իներտ, չներծծվող,  վիրաբուժական կարանկութ` պատրաստված տեռեֆտալատի պոլիէսթերից: Չի ներծծվում և զգալիորի փոփոխությունների չի ենթարկվում in vivo: Ծակող, ատրավմատիկ ասեղով 200 հատ N0  (75սմ, 26մմ, 1/2), 500 հատ N2-0 (75սմ, 26մմ, 1/2), 824 հատ 3-0 (75սմ, 26մմ, 1/2) կամ համարժեք ասեղներով  N36 կամ այլ քանակի փաթեթավորումով տուփ: Պահել չոր տեղ
</t>
  </si>
  <si>
    <t xml:space="preserve">  Մոնոֆիլամենտ սինթետիկ, ներծծվող վիրաբուժական կարանյութ` բաղկացած պոլիգլիկոնատից, գլիկոլաթթվի կոպոլիմերից և կարբոնատի տրիմեթիլենից: Հանգույցի ամրությունը 1 շաբաթից - 80%, 2 շաբաթից - 75%, 3 շաբաթից - 65%, 4 շաբաթից - 50% և 25% - 6 շաբաթից: Լրիվ ներծծման ժամկետ 180օր: Ծակող, ատրավմատիկ ասեղով 500 հատ N0  (75սմ, 37մմ, 1/2), 1000 հատ N2-0 (75սմ, 27մմ, 1/2), 550 հատ 3-0 (75սմ, 20մմ, 1/2), 500 հատ N4-0 (75սմ, 20մմ, 1/2) համարժեք ասեղներով  N36 կամ այլ քանակի փաթեթավորումով տուփ  Պահել չոր տեղ</t>
  </si>
  <si>
    <t xml:space="preserve">Թել ստերիլ վիրաբուժական սինթետիկ ներծծվող, հյուսված պատրաստոած է պոլիգլակտին 910  (գլիկոլիդ 90%, լակտիդ10%), ծածկույթով որը հեշտացնում է թելի անցումը հյուսվածքի մեջով (գլիկոլիդ, լակտիդ եվ կալցիումի ստեարատ). Օգտագործվող նյութերը չպետք է ունենան անտիգենային ակտիվություն եվ պետք է լինեն ապիրոգեն:Թելը ներկված է մանուշակագույն լավ տեսանելիություն ապահովելու համար:Թելի հաստությունը  6-0  եվ ավել պահպանում են ամրության 75% պատռվելու նկատմամբ ամրությունը  IN VIVO  2 շաբաթ հետո, 50%  3 շաբաթից, 25%  4շաբաթից, ամբողջությամբ ներծծման ժամկետը 56-70 օր:Ասեղը կոռոզիակայուն բարձր ամրության  ՙէտալոյ- երկաթ73% քրոմ 12% նիկել 10% մոլիբդեն 3% տիտան եվ տանտալ 2% ՚    համաձուլվածքից պատված է սիլիկոնով որը նվազեցնում է շփումը հյուսվածքների եվ ասեղի միջեվ:Ասեղի նյութերը եվ կառուցվածքը ապահովում են բարձր կայունություն անդարձելի դեֆորմացիայի նկատմամբ ոչ պակաս քան  4,6 Н/cм որը կանխում է ասեղի փոխելու անհրաժեշտությունը:Թելի միացումը ատրավմատիկ ասեղին ամուր է , ասեղի տրամագիծը թելին միացման մասում ոչ ավել քան  1,15 ասեղի տրամագծի որ առկա է միացման մասի սկզբում, որի շնորհիվ նվազում է հյուսվածքների տրավմատիզացիան ասեղի անցնելու ժամանակ: Ասեղի եվ թելի տրամագծի մինիմալ տարբերությունը ապահովվում է լազերային գայլիկոնման կամ այլ մեթոդով:Եզակի անհատական ստերիլ փաթեթավորում հնարավորություն է տալիս հասնելու ներքին ներդիրին մեկ շարժման միջոցով:Ներքին միջադիրը պաշտպանում է թելը եվ ասեղը վնասվելուց   (պլաստիկ կամ այլ ամուր նյութ), ապահովում է թելի գծայնությունը տուփից հանելուց հետո կանխելով  "ձեվի հիշողության" էֆֆեկտի առաջացումը, պարունակում է ամբողջական ինֆորմացիա թելի անվանման բաղադրության, պարամետրերի ինչպես նաեվ ասեղի պարամետրերի վերաբերյալ որը հնարավորություն է տալիս վերահսկել պարունակությունը անհատական տուփից հանելուց եվ ստերիլ վիրահատական սեղանի վրա դնելուց հետո:Անհատական փաթեթավորումը հնարավորություն է տալիս կատարել նույնականացում եվ հաշվարկ սկանավորման միջոցով:Ասեղները համապատասխանում են  ГОСТ 26641-85 իսկ թելերը ГОСТ 53005-2008 Տուփը  կանխում է պարունակությունը խոնավությունից: 1000 հատ 1 հաստությամբ Ասեղը ծակող МH-1 Plus տափակեցված ծայրով,կորությունը 1/2,երկարությունը 31 մմ, թելի երկարությունը 75 սմ, 2000 հատ 0 հաստությամբ Ասեղը ծակող МH Plus տափակեցված ծայրով,կորությունը 1/2,երկարությունը 36 մմ, թելի երկարությունը 70 սմ, 3000 հատ 2/0 հաստությամբ Ասեղը ծակող МH-1 Plus տափակեցված ծայրով,կորությունը 1/2,երկարությունը 31 մմ, թելի երկարությունը 75 սմ, 1000 հատ 3/0 հաստությամբ Ասեղը ծակող МH-1 Plus, տափակեցված ծայրով կորությունը 1/2, երկարությունը 31 մմ, թելի երկարությունը 75 սմ, 700 հատ 4/0 հաստությամբ Ասեղը ծակող SH-2 Plus տափակեցված ծայրով,կորությունը 1/2,երկարությունը 20 մմ, թելի երկարությունը 75 սմ: 700 հատ 5/0 հաստությամբ Ասեղը ծակող RB-1 PLUS տափակեցված ծայրով, կորությունը 1/2, երկարությունը 17 մմ, թելի երկարությունը 75 սմ,  N12 կամ այլ քանակի փաթեթավորումով տուփ  Պահել չոր տեղ
</t>
  </si>
  <si>
    <t>Կապրոսին /Covidien, USA/ կամ համարժեք</t>
  </si>
  <si>
    <t>Բիոսին /Covidien, USA/ կամ համարժեք</t>
  </si>
  <si>
    <t>Մոնոկրիլ պլյուս հակաբակտերիալ ՚տրիկլոզանիՙ ծածկույթով կամ համարժեք, ստերիլ ատրավմատիկ ասեղով, տարբեր</t>
  </si>
  <si>
    <t>ԱՄՓՈՓԱԹԵՐԹ</t>
  </si>
  <si>
    <t>Հավելված № 1</t>
  </si>
  <si>
    <t>առանց
ԱԱՀ</t>
  </si>
  <si>
    <t>գին</t>
  </si>
  <si>
    <t>Քանակ</t>
  </si>
  <si>
    <t>Անվանում</t>
  </si>
  <si>
    <t>Տեխնիկական հատկանիշներ</t>
  </si>
  <si>
    <t>Չ/մ</t>
  </si>
  <si>
    <t>«Ինտերմեդ գրուպ» ՍՊԸ</t>
  </si>
  <si>
    <t>«Ջեյ վի էս մեդիմպորտ» ՍՊԸ</t>
  </si>
  <si>
    <t>«Տրանսնացիոնալ ֆարմացևտիչեսկայա կոմպանիա» ՍՊԸ</t>
  </si>
  <si>
    <t>Չ/հ</t>
  </si>
  <si>
    <t>Առաջարկի բացակայություն</t>
  </si>
  <si>
    <t>min ETM</t>
  </si>
  <si>
    <t>ETM</t>
  </si>
  <si>
    <t>winner+15%</t>
  </si>
  <si>
    <t>different</t>
  </si>
  <si>
    <t>«Մարիյա մեդ Քօ» ՍՊԸ</t>
  </si>
  <si>
    <t>«Վիոլա» ՍՊԸ</t>
  </si>
  <si>
    <t>«Ֆարմէգուս» ՍՊԸ</t>
  </si>
  <si>
    <t>«Դիասերվ» ՍՊԸ</t>
  </si>
  <si>
    <t xml:space="preserve">«Մեդպրո» ՍՊԸ </t>
  </si>
  <si>
    <t>«ԳԱԿ-ՇՀԱՊՁԲ-15/16– ՀՀ ՊՆ ՆՏԱԴ-ՇՀԱՊՁԲ-9/14» ծածկագրով շրջանակային համաձայնագրերի միջոցով գնման ընթացակարգի մասնակիցների գնային առաջարկների</t>
  </si>
  <si>
    <t>Գնահատող</t>
  </si>
  <si>
    <t>Ս. Գրիգորյան</t>
  </si>
  <si>
    <t>Կ. Սաֆարյան</t>
  </si>
  <si>
    <t>Կ. Խաչունց</t>
  </si>
  <si>
    <t>գույնով նշված են ԵՏՄ երկրների արտադրության առաջարկված ապրանքների գները</t>
  </si>
  <si>
    <t>Ծանոթություն</t>
  </si>
  <si>
    <t>գույնով նշված են առաջարկված համարժեք ապրանքների գները</t>
  </si>
  <si>
    <t>Ընտրված (1-ին տեղ զբաղեցնող) մասնակից</t>
  </si>
  <si>
    <t>Կարմիրով նշված են մերժված առաջարկները</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</si>
</sst>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quot;$&quot;* #,##0.00_);_(&quot;$&quot;* \(#,##0.00\);_(&quot;$&quot;* &quot;-&quot;??_);_(@_)"/>
    <numFmt numFmtId="43" formatCode="_(* #,##0.00_);_(* \(#,##0.00\);_(* &quot;-&quot;??_);_(@_)"/>
    <numFmt numFmtId="164" formatCode="#,##0&quot;р.&quot;;[Red]\-#,##0&quot;р.&quot;"/>
    <numFmt numFmtId="165" formatCode="_-* #,##0.00_р_._-;\-* #,##0.00_р_._-;_-* &quot;-&quot;??_р_._-;_-@_-"/>
    <numFmt numFmtId="166" formatCode="#,##0.0"/>
  </numFmts>
  <fonts count="37" x14ac:knownFonts="1">
    <font>
      <sz val="11"/>
      <color theme="1"/>
      <name val="Calibri"/>
      <family val="2"/>
      <scheme val="minor"/>
    </font>
    <font>
      <sz val="10"/>
      <name val="Arial"/>
      <family val="2"/>
      <charset val="204"/>
    </font>
    <font>
      <sz val="10"/>
      <name val="GHEA Grapalat"/>
      <family val="3"/>
    </font>
    <font>
      <sz val="10"/>
      <name val="Arial"/>
      <family val="2"/>
    </font>
    <font>
      <b/>
      <sz val="10"/>
      <name val="GHEA Grapalat"/>
      <family val="3"/>
    </font>
    <font>
      <sz val="9"/>
      <color indexed="40"/>
      <name val="Sylfaen"/>
      <family val="1"/>
      <charset val="204"/>
    </font>
    <font>
      <sz val="11"/>
      <color indexed="8"/>
      <name val="Calibri"/>
      <family val="2"/>
    </font>
    <font>
      <b/>
      <i/>
      <sz val="10"/>
      <name val="GHEA Grapalat"/>
      <family val="3"/>
    </font>
    <font>
      <i/>
      <sz val="10"/>
      <name val="GHEA Grapalat"/>
      <family val="3"/>
    </font>
    <font>
      <sz val="10"/>
      <name val="Helv"/>
    </font>
    <font>
      <sz val="10"/>
      <color indexed="8"/>
      <name val="MS Sans Serif"/>
      <family val="2"/>
    </font>
    <font>
      <b/>
      <sz val="9"/>
      <name val="Arial Armenian"/>
      <family val="2"/>
    </font>
    <font>
      <u/>
      <sz val="9"/>
      <color indexed="12"/>
      <name val="Arial"/>
      <family val="2"/>
      <charset val="204"/>
    </font>
    <font>
      <sz val="10"/>
      <name val="Arial Cyr"/>
      <family val="2"/>
      <charset val="204"/>
    </font>
    <font>
      <sz val="11"/>
      <color indexed="8"/>
      <name val="Calibri"/>
      <family val="2"/>
      <charset val="162"/>
    </font>
    <font>
      <sz val="11"/>
      <color indexed="8"/>
      <name val="Calibri"/>
      <family val="2"/>
      <charset val="1"/>
    </font>
    <font>
      <sz val="10"/>
      <color indexed="8"/>
      <name val="Arial"/>
      <family val="2"/>
      <charset val="204"/>
    </font>
    <font>
      <i/>
      <sz val="10"/>
      <color indexed="8"/>
      <name val="GHEA Grapalat"/>
      <family val="3"/>
    </font>
    <font>
      <sz val="11"/>
      <color theme="1"/>
      <name val="Calibri"/>
      <family val="2"/>
      <scheme val="minor"/>
    </font>
    <font>
      <sz val="11"/>
      <color theme="1"/>
      <name val="Calibri"/>
      <family val="2"/>
      <charset val="204"/>
      <scheme val="minor"/>
    </font>
    <font>
      <sz val="11"/>
      <color theme="1"/>
      <name val="Arial LatArm"/>
      <family val="2"/>
    </font>
    <font>
      <sz val="11"/>
      <color theme="1"/>
      <name val="GHEA Grapalat"/>
      <family val="2"/>
    </font>
    <font>
      <sz val="10"/>
      <color rgb="FF000000"/>
      <name val="Times New Roman"/>
      <family val="1"/>
    </font>
    <font>
      <sz val="10"/>
      <color theme="1"/>
      <name val="GHEA Grapalat"/>
      <family val="3"/>
    </font>
    <font>
      <i/>
      <sz val="10"/>
      <color rgb="FFFF0000"/>
      <name val="GHEA Grapalat"/>
      <family val="3"/>
    </font>
    <font>
      <b/>
      <sz val="10"/>
      <color rgb="FFFF0000"/>
      <name val="GHEA Grapalat"/>
      <family val="3"/>
    </font>
    <font>
      <i/>
      <sz val="10"/>
      <color theme="1"/>
      <name val="GHEA Grapalat"/>
      <family val="3"/>
    </font>
    <font>
      <i/>
      <sz val="14"/>
      <name val="GHEA Grapalat"/>
      <family val="3"/>
    </font>
    <font>
      <b/>
      <sz val="10"/>
      <color rgb="FF000000"/>
      <name val="GHEA Grapalat"/>
      <family val="3"/>
    </font>
    <font>
      <sz val="10"/>
      <color rgb="FF000000"/>
      <name val="GHEA Grapalat"/>
      <family val="3"/>
    </font>
    <font>
      <i/>
      <sz val="16"/>
      <name val="GHEA Grapalat"/>
      <family val="3"/>
    </font>
    <font>
      <sz val="16"/>
      <name val="GHEA Grapalat"/>
      <family val="3"/>
    </font>
    <font>
      <sz val="16"/>
      <name val="Arial"/>
      <family val="2"/>
      <charset val="204"/>
    </font>
    <font>
      <sz val="10"/>
      <color rgb="FFFF0000"/>
      <name val="GHEA Grapalat"/>
      <family val="3"/>
    </font>
    <font>
      <sz val="14"/>
      <color rgb="FFFF0000"/>
      <name val="Arial"/>
      <family val="2"/>
      <charset val="204"/>
    </font>
    <font>
      <sz val="16"/>
      <color rgb="FFFF0000"/>
      <name val="GHEA Grapalat"/>
      <family val="3"/>
    </font>
    <font>
      <sz val="16"/>
      <color rgb="FFFF0000"/>
      <name val="Arial"/>
      <family val="2"/>
      <charset val="204"/>
    </font>
  </fonts>
  <fills count="11">
    <fill>
      <patternFill patternType="none"/>
    </fill>
    <fill>
      <patternFill patternType="gray125"/>
    </fill>
    <fill>
      <patternFill patternType="solid">
        <fgColor rgb="FF00B0F0"/>
        <bgColor indexed="64"/>
      </patternFill>
    </fill>
    <fill>
      <patternFill patternType="solid">
        <fgColor theme="0"/>
        <bgColor indexed="64"/>
      </patternFill>
    </fill>
    <fill>
      <patternFill patternType="solid">
        <fgColor theme="6" tint="-0.249977111117893"/>
        <bgColor indexed="64"/>
      </patternFill>
    </fill>
    <fill>
      <patternFill patternType="solid">
        <fgColor theme="0"/>
        <bgColor rgb="FF000000"/>
      </patternFill>
    </fill>
    <fill>
      <patternFill patternType="solid">
        <fgColor rgb="FFFFFFFF"/>
        <bgColor rgb="FF000000"/>
      </patternFill>
    </fill>
    <fill>
      <patternFill patternType="solid">
        <fgColor rgb="FFFABF8F"/>
        <bgColor indexed="64"/>
      </patternFill>
    </fill>
    <fill>
      <patternFill patternType="solid">
        <fgColor rgb="FFC7D9A3"/>
        <bgColor indexed="64"/>
      </patternFill>
    </fill>
    <fill>
      <patternFill patternType="solid">
        <fgColor rgb="FFC7D9A3"/>
        <bgColor rgb="FF000000"/>
      </patternFill>
    </fill>
    <fill>
      <patternFill patternType="solid">
        <fgColor rgb="FFFFFF00"/>
        <bgColor indexed="64"/>
      </patternFill>
    </fill>
  </fills>
  <borders count="10">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diagonal/>
    </border>
    <border>
      <left/>
      <right/>
      <top style="thin">
        <color indexed="64"/>
      </top>
      <bottom style="thin">
        <color indexed="64"/>
      </bottom>
      <diagonal/>
    </border>
  </borders>
  <cellStyleXfs count="59">
    <xf numFmtId="0" fontId="0" fillId="0" borderId="0"/>
    <xf numFmtId="0" fontId="9" fillId="0" borderId="0"/>
    <xf numFmtId="0" fontId="10" fillId="0" borderId="0"/>
    <xf numFmtId="0" fontId="9" fillId="0" borderId="0"/>
    <xf numFmtId="0" fontId="9" fillId="0" borderId="0"/>
    <xf numFmtId="0" fontId="10" fillId="0" borderId="0"/>
    <xf numFmtId="0" fontId="9" fillId="0" borderId="0"/>
    <xf numFmtId="166" fontId="11" fillId="0" borderId="1">
      <alignment horizontal="center" vertical="center"/>
    </xf>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44" fontId="1" fillId="0" borderId="0" applyFont="0" applyFill="0" applyBorder="0" applyAlignment="0" applyProtection="0"/>
    <xf numFmtId="0" fontId="12" fillId="0" borderId="0" applyNumberFormat="0" applyFill="0" applyBorder="0" applyAlignment="0" applyProtection="0">
      <alignment vertical="top"/>
      <protection locked="0"/>
    </xf>
    <xf numFmtId="0" fontId="13" fillId="0" borderId="0"/>
    <xf numFmtId="0" fontId="3" fillId="0" borderId="0"/>
    <xf numFmtId="0" fontId="21" fillId="0" borderId="0"/>
    <xf numFmtId="0" fontId="19" fillId="0" borderId="0"/>
    <xf numFmtId="0" fontId="20"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8" fillId="0" borderId="0"/>
    <xf numFmtId="0" fontId="22" fillId="0" borderId="0"/>
    <xf numFmtId="0" fontId="18" fillId="0" borderId="0"/>
    <xf numFmtId="0" fontId="18" fillId="0" borderId="0"/>
    <xf numFmtId="0" fontId="9" fillId="0" borderId="0"/>
    <xf numFmtId="0" fontId="1" fillId="0" borderId="0"/>
    <xf numFmtId="0" fontId="19" fillId="0" borderId="0"/>
    <xf numFmtId="0" fontId="13" fillId="0" borderId="0"/>
    <xf numFmtId="0" fontId="1" fillId="0" borderId="0"/>
    <xf numFmtId="0" fontId="6" fillId="0" borderId="0"/>
    <xf numFmtId="0" fontId="1" fillId="0" borderId="0"/>
    <xf numFmtId="0" fontId="21" fillId="0" borderId="0"/>
    <xf numFmtId="0" fontId="14" fillId="0" borderId="0"/>
    <xf numFmtId="0" fontId="1" fillId="0" borderId="0"/>
    <xf numFmtId="0" fontId="15" fillId="0" borderId="0"/>
    <xf numFmtId="0" fontId="1" fillId="0" borderId="0"/>
    <xf numFmtId="0" fontId="16" fillId="0" borderId="0"/>
    <xf numFmtId="0" fontId="1" fillId="0" borderId="0"/>
    <xf numFmtId="43" fontId="1" fillId="0" borderId="0" applyFont="0" applyFill="0" applyBorder="0" applyAlignment="0" applyProtection="0"/>
    <xf numFmtId="43" fontId="21" fillId="0" borderId="0" applyFont="0" applyFill="0" applyBorder="0" applyAlignment="0" applyProtection="0"/>
  </cellStyleXfs>
  <cellXfs count="107">
    <xf numFmtId="0" fontId="0" fillId="0" borderId="0" xfId="0"/>
    <xf numFmtId="0" fontId="2" fillId="0" borderId="2" xfId="0" applyFont="1" applyFill="1" applyBorder="1" applyAlignment="1">
      <alignment horizontal="center" vertical="center" wrapText="1"/>
    </xf>
    <xf numFmtId="3" fontId="2" fillId="0" borderId="2" xfId="0" applyNumberFormat="1" applyFont="1" applyFill="1" applyBorder="1" applyAlignment="1">
      <alignment horizontal="center" vertical="center" wrapText="1"/>
    </xf>
    <xf numFmtId="0" fontId="2" fillId="0" borderId="2" xfId="0" applyFont="1" applyBorder="1" applyAlignment="1" applyProtection="1">
      <alignment horizontal="center" vertical="center" wrapText="1"/>
    </xf>
    <xf numFmtId="0" fontId="23" fillId="0" borderId="0" xfId="0" applyFont="1" applyAlignment="1">
      <alignment horizontal="center" vertical="center" wrapText="1"/>
    </xf>
    <xf numFmtId="0" fontId="23" fillId="0" borderId="0" xfId="0" applyFont="1" applyFill="1" applyBorder="1" applyAlignment="1">
      <alignment horizontal="center" vertical="center" wrapText="1"/>
    </xf>
    <xf numFmtId="0" fontId="23" fillId="0" borderId="0" xfId="0" applyFont="1" applyFill="1" applyAlignment="1">
      <alignment horizontal="center" vertical="center" wrapText="1"/>
    </xf>
    <xf numFmtId="0" fontId="2" fillId="0" borderId="2" xfId="47" applyFont="1" applyFill="1" applyBorder="1" applyAlignment="1">
      <alignment horizontal="center" vertical="center" wrapText="1"/>
    </xf>
    <xf numFmtId="0" fontId="2" fillId="0" borderId="2" xfId="26" applyFont="1" applyFill="1" applyBorder="1" applyAlignment="1">
      <alignment horizontal="center" vertical="center" wrapText="1"/>
    </xf>
    <xf numFmtId="0" fontId="2" fillId="0" borderId="0" xfId="0" applyFont="1" applyFill="1" applyAlignment="1">
      <alignment horizontal="center" vertical="center" wrapText="1"/>
    </xf>
    <xf numFmtId="2" fontId="23" fillId="0" borderId="0" xfId="0" applyNumberFormat="1" applyFont="1" applyAlignment="1">
      <alignment horizontal="center" vertical="center" wrapText="1"/>
    </xf>
    <xf numFmtId="4" fontId="2" fillId="0" borderId="2" xfId="0" applyNumberFormat="1" applyFont="1" applyFill="1" applyBorder="1" applyAlignment="1">
      <alignment horizontal="center" vertical="center" wrapText="1"/>
    </xf>
    <xf numFmtId="4" fontId="2" fillId="4" borderId="2" xfId="0" applyNumberFormat="1" applyFont="1" applyFill="1" applyBorder="1" applyAlignment="1">
      <alignment horizontal="center" vertical="center" wrapText="1"/>
    </xf>
    <xf numFmtId="4" fontId="23" fillId="0" borderId="0" xfId="0" applyNumberFormat="1" applyFont="1" applyAlignment="1">
      <alignment horizontal="center" vertical="center" wrapText="1"/>
    </xf>
    <xf numFmtId="0" fontId="2" fillId="0" borderId="2" xfId="37" applyFont="1" applyFill="1" applyBorder="1" applyAlignment="1">
      <alignment horizontal="center" vertical="center" wrapText="1"/>
    </xf>
    <xf numFmtId="1" fontId="2" fillId="0" borderId="2" xfId="26" applyNumberFormat="1" applyFont="1" applyFill="1" applyBorder="1" applyAlignment="1">
      <alignment horizontal="center" vertical="center" wrapText="1"/>
    </xf>
    <xf numFmtId="0" fontId="2" fillId="0" borderId="0" xfId="26" applyFont="1" applyFill="1" applyBorder="1" applyAlignment="1">
      <alignment horizontal="center" vertical="center" wrapText="1"/>
    </xf>
    <xf numFmtId="0" fontId="23" fillId="3" borderId="0" xfId="0" applyFont="1" applyFill="1" applyAlignment="1">
      <alignment horizontal="center" vertical="center" wrapText="1"/>
    </xf>
    <xf numFmtId="0" fontId="7" fillId="2" borderId="2" xfId="47" applyFont="1" applyFill="1" applyBorder="1" applyAlignment="1">
      <alignment horizontal="center" vertical="center" wrapText="1"/>
    </xf>
    <xf numFmtId="0" fontId="2" fillId="3" borderId="0" xfId="0" applyFont="1" applyFill="1" applyAlignment="1">
      <alignment horizontal="center" vertical="center" wrapText="1"/>
    </xf>
    <xf numFmtId="0" fontId="2" fillId="0" borderId="0"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4" fillId="3" borderId="5" xfId="0" applyFont="1" applyFill="1" applyBorder="1" applyAlignment="1">
      <alignment horizontal="center" vertical="center" wrapText="1"/>
    </xf>
    <xf numFmtId="3" fontId="2" fillId="0" borderId="2" xfId="34" applyNumberFormat="1" applyFont="1" applyFill="1" applyBorder="1" applyAlignment="1">
      <alignment horizontal="center" vertical="center" wrapText="1"/>
    </xf>
    <xf numFmtId="0" fontId="2" fillId="0" borderId="3" xfId="26" applyFont="1" applyFill="1" applyBorder="1" applyAlignment="1">
      <alignment horizontal="center" vertical="center" wrapText="1"/>
    </xf>
    <xf numFmtId="4" fontId="2" fillId="3" borderId="2" xfId="0" applyNumberFormat="1" applyFont="1" applyFill="1" applyBorder="1" applyAlignment="1">
      <alignment horizontal="center" vertical="center" wrapText="1"/>
    </xf>
    <xf numFmtId="0" fontId="25" fillId="3" borderId="2" xfId="0" applyFont="1" applyFill="1" applyBorder="1" applyAlignment="1">
      <alignment horizontal="center" vertical="center" wrapText="1"/>
    </xf>
    <xf numFmtId="4" fontId="2" fillId="0" borderId="2" xfId="0" applyNumberFormat="1" applyFont="1" applyBorder="1" applyAlignment="1">
      <alignment horizontal="center" vertical="center" wrapText="1"/>
    </xf>
    <xf numFmtId="49" fontId="4" fillId="0" borderId="0" xfId="26" applyNumberFormat="1" applyFont="1" applyFill="1" applyAlignment="1">
      <alignment horizontal="center" vertical="center" wrapText="1"/>
    </xf>
    <xf numFmtId="0" fontId="24" fillId="0" borderId="0" xfId="0" applyFont="1" applyFill="1" applyBorder="1" applyAlignment="1">
      <alignment horizontal="center" vertical="center" wrapText="1"/>
    </xf>
    <xf numFmtId="3" fontId="2" fillId="0" borderId="2" xfId="26" applyNumberFormat="1" applyFont="1" applyFill="1" applyBorder="1" applyAlignment="1">
      <alignment horizontal="center" vertical="center" wrapText="1"/>
    </xf>
    <xf numFmtId="4" fontId="2" fillId="0" borderId="6" xfId="0" applyNumberFormat="1" applyFont="1" applyBorder="1" applyAlignment="1">
      <alignment horizontal="center" vertical="center" wrapText="1"/>
    </xf>
    <xf numFmtId="3" fontId="2" fillId="7" borderId="2" xfId="0" applyNumberFormat="1" applyFont="1" applyFill="1" applyBorder="1" applyAlignment="1">
      <alignment horizontal="center" vertical="center" wrapText="1"/>
    </xf>
    <xf numFmtId="4" fontId="2" fillId="5" borderId="6" xfId="0" applyNumberFormat="1" applyFont="1" applyFill="1" applyBorder="1" applyAlignment="1">
      <alignment horizontal="center" vertical="center" wrapText="1"/>
    </xf>
    <xf numFmtId="49" fontId="4" fillId="0" borderId="0" xfId="26" applyNumberFormat="1" applyFont="1" applyFill="1" applyAlignment="1">
      <alignment vertical="center" wrapText="1"/>
    </xf>
    <xf numFmtId="3" fontId="2" fillId="5" borderId="6" xfId="0" applyNumberFormat="1" applyFont="1" applyFill="1" applyBorder="1" applyAlignment="1">
      <alignment horizontal="center" vertical="center" wrapText="1"/>
    </xf>
    <xf numFmtId="3" fontId="2" fillId="3" borderId="2" xfId="0" applyNumberFormat="1" applyFont="1" applyFill="1" applyBorder="1" applyAlignment="1">
      <alignment horizontal="center" vertical="center" wrapText="1"/>
    </xf>
    <xf numFmtId="0" fontId="2" fillId="0" borderId="0" xfId="0" applyFont="1" applyAlignment="1">
      <alignment horizontal="center" vertical="center" wrapText="1"/>
    </xf>
    <xf numFmtId="0" fontId="4" fillId="5" borderId="3" xfId="0" applyFont="1" applyFill="1" applyBorder="1" applyAlignment="1">
      <alignment horizontal="center" vertical="center" wrapText="1"/>
    </xf>
    <xf numFmtId="3" fontId="2" fillId="0" borderId="4" xfId="26" applyNumberFormat="1" applyFont="1" applyFill="1" applyBorder="1" applyAlignment="1">
      <alignment horizontal="center" vertical="center" wrapText="1"/>
    </xf>
    <xf numFmtId="0" fontId="8" fillId="0" borderId="0" xfId="0" applyFont="1" applyFill="1" applyBorder="1" applyAlignment="1">
      <alignment horizontal="center" vertical="center" wrapText="1"/>
    </xf>
    <xf numFmtId="2" fontId="2" fillId="3" borderId="2" xfId="0" applyNumberFormat="1" applyFont="1" applyFill="1" applyBorder="1" applyAlignment="1">
      <alignment horizontal="center" vertical="center" wrapText="1"/>
    </xf>
    <xf numFmtId="49" fontId="2" fillId="3" borderId="2" xfId="34" applyNumberFormat="1" applyFont="1" applyFill="1" applyBorder="1" applyAlignment="1">
      <alignment horizontal="center" vertical="center" wrapText="1"/>
    </xf>
    <xf numFmtId="4" fontId="23" fillId="3" borderId="0" xfId="0" applyNumberFormat="1" applyFont="1" applyFill="1" applyAlignment="1">
      <alignment horizontal="center" vertical="center" wrapText="1"/>
    </xf>
    <xf numFmtId="0" fontId="2" fillId="3" borderId="2" xfId="47" applyFont="1" applyFill="1" applyBorder="1" applyAlignment="1">
      <alignment horizontal="center" vertical="center" wrapText="1"/>
    </xf>
    <xf numFmtId="0" fontId="2" fillId="9" borderId="6" xfId="0" applyFont="1" applyFill="1" applyBorder="1" applyAlignment="1">
      <alignment horizontal="center" vertical="center" wrapText="1"/>
    </xf>
    <xf numFmtId="0" fontId="29" fillId="0" borderId="0" xfId="0" applyFont="1" applyAlignment="1">
      <alignment horizontal="center" vertical="center" wrapText="1"/>
    </xf>
    <xf numFmtId="0" fontId="4" fillId="5" borderId="3" xfId="0" applyFont="1" applyFill="1" applyBorder="1" applyAlignment="1">
      <alignment horizontal="center" vertical="center" wrapText="1"/>
    </xf>
    <xf numFmtId="0" fontId="7" fillId="3" borderId="2" xfId="47" applyFont="1" applyFill="1" applyBorder="1" applyAlignment="1">
      <alignment horizontal="center" vertical="center" wrapText="1"/>
    </xf>
    <xf numFmtId="0" fontId="24" fillId="3" borderId="0" xfId="0" applyFont="1" applyFill="1" applyBorder="1" applyAlignment="1">
      <alignment horizontal="center" vertical="center" wrapText="1"/>
    </xf>
    <xf numFmtId="0" fontId="2" fillId="3" borderId="0" xfId="26" applyFont="1" applyFill="1" applyAlignment="1">
      <alignment horizontal="center" vertical="center" wrapText="1"/>
    </xf>
    <xf numFmtId="0" fontId="31" fillId="0" borderId="0" xfId="0" applyFont="1" applyAlignment="1">
      <alignment horizontal="center" vertical="center" wrapText="1"/>
    </xf>
    <xf numFmtId="0" fontId="32" fillId="0" borderId="0" xfId="0" applyFont="1" applyAlignment="1">
      <alignment vertical="center" wrapText="1"/>
    </xf>
    <xf numFmtId="0" fontId="30" fillId="0" borderId="0" xfId="0" applyFont="1" applyAlignment="1">
      <alignment horizontal="center" vertical="center" wrapText="1"/>
    </xf>
    <xf numFmtId="0" fontId="2" fillId="0" borderId="6" xfId="0" applyFont="1" applyBorder="1" applyAlignment="1">
      <alignment horizontal="center" vertical="center" wrapText="1"/>
    </xf>
    <xf numFmtId="0" fontId="4" fillId="6" borderId="2" xfId="0" applyFont="1" applyFill="1" applyBorder="1" applyAlignment="1" applyProtection="1">
      <alignment horizontal="center" vertical="center" wrapText="1"/>
      <protection locked="0"/>
    </xf>
    <xf numFmtId="0" fontId="33" fillId="0" borderId="2" xfId="0" applyFont="1" applyBorder="1" applyAlignment="1">
      <alignment horizontal="center" vertical="center" wrapText="1"/>
    </xf>
    <xf numFmtId="0" fontId="33" fillId="0" borderId="3" xfId="0" applyFont="1" applyBorder="1" applyAlignment="1">
      <alignment horizontal="center" vertical="center" wrapText="1"/>
    </xf>
    <xf numFmtId="3" fontId="33" fillId="0" borderId="2" xfId="0" applyNumberFormat="1" applyFont="1" applyFill="1" applyBorder="1" applyAlignment="1">
      <alignment horizontal="center" vertical="center" wrapText="1"/>
    </xf>
    <xf numFmtId="3" fontId="33" fillId="0" borderId="2" xfId="0" applyNumberFormat="1" applyFont="1" applyBorder="1" applyAlignment="1">
      <alignment horizontal="center" vertical="center" wrapText="1"/>
    </xf>
    <xf numFmtId="3" fontId="33" fillId="0" borderId="6" xfId="0" applyNumberFormat="1" applyFont="1" applyBorder="1" applyAlignment="1">
      <alignment horizontal="center" vertical="center" wrapText="1"/>
    </xf>
    <xf numFmtId="4" fontId="33" fillId="0" borderId="2" xfId="0" applyNumberFormat="1" applyFont="1" applyFill="1" applyBorder="1" applyAlignment="1">
      <alignment horizontal="center" vertical="center" wrapText="1"/>
    </xf>
    <xf numFmtId="4" fontId="33" fillId="0" borderId="2" xfId="0" applyNumberFormat="1" applyFont="1" applyBorder="1" applyAlignment="1">
      <alignment horizontal="center" vertical="center" wrapText="1"/>
    </xf>
    <xf numFmtId="3" fontId="33" fillId="0" borderId="0" xfId="0" applyNumberFormat="1" applyFont="1" applyAlignment="1">
      <alignment horizontal="center" vertical="center" wrapText="1"/>
    </xf>
    <xf numFmtId="0" fontId="33" fillId="0" borderId="0" xfId="0" applyFont="1" applyAlignment="1">
      <alignment horizontal="center" vertical="center" wrapText="1"/>
    </xf>
    <xf numFmtId="0" fontId="33" fillId="3" borderId="0" xfId="0" applyFont="1" applyFill="1" applyAlignment="1">
      <alignment horizontal="center" vertical="center" wrapText="1"/>
    </xf>
    <xf numFmtId="4" fontId="33" fillId="0" borderId="6" xfId="0" applyNumberFormat="1" applyFont="1" applyBorder="1" applyAlignment="1">
      <alignment horizontal="center" vertical="center" wrapText="1"/>
    </xf>
    <xf numFmtId="3" fontId="33" fillId="3" borderId="2" xfId="0" applyNumberFormat="1" applyFont="1" applyFill="1" applyBorder="1" applyAlignment="1">
      <alignment horizontal="center" vertical="center" wrapText="1"/>
    </xf>
    <xf numFmtId="3" fontId="33" fillId="6" borderId="6" xfId="0" applyNumberFormat="1" applyFont="1" applyFill="1" applyBorder="1" applyAlignment="1">
      <alignment horizontal="center" vertical="center" wrapText="1"/>
    </xf>
    <xf numFmtId="4" fontId="33" fillId="3" borderId="2" xfId="0" applyNumberFormat="1" applyFont="1" applyFill="1" applyBorder="1" applyAlignment="1">
      <alignment horizontal="center" vertical="center" wrapText="1"/>
    </xf>
    <xf numFmtId="4" fontId="33" fillId="6" borderId="6" xfId="0" applyNumberFormat="1" applyFont="1" applyFill="1" applyBorder="1" applyAlignment="1">
      <alignment horizontal="center" vertical="center" wrapText="1"/>
    </xf>
    <xf numFmtId="4" fontId="33" fillId="3" borderId="0" xfId="0" applyNumberFormat="1" applyFont="1" applyFill="1" applyAlignment="1">
      <alignment horizontal="center" vertical="center" wrapText="1"/>
    </xf>
    <xf numFmtId="0" fontId="35" fillId="0" borderId="0" xfId="0" applyFont="1" applyAlignment="1">
      <alignment horizontal="center" vertical="center" wrapText="1"/>
    </xf>
    <xf numFmtId="0" fontId="36" fillId="0" borderId="0" xfId="0" applyFont="1" applyAlignment="1">
      <alignment vertical="center" wrapText="1"/>
    </xf>
    <xf numFmtId="3" fontId="33" fillId="8" borderId="2" xfId="0" applyNumberFormat="1" applyFont="1" applyFill="1" applyBorder="1" applyAlignment="1">
      <alignment horizontal="center" vertical="center" wrapText="1"/>
    </xf>
    <xf numFmtId="3" fontId="33" fillId="7" borderId="2" xfId="0" applyNumberFormat="1" applyFont="1" applyFill="1" applyBorder="1" applyAlignment="1">
      <alignment horizontal="center" vertical="center" wrapText="1"/>
    </xf>
    <xf numFmtId="0" fontId="24" fillId="6" borderId="0" xfId="0" applyFont="1" applyFill="1" applyAlignment="1">
      <alignment horizontal="center" vertical="center" wrapText="1"/>
    </xf>
    <xf numFmtId="0" fontId="34" fillId="0" borderId="0" xfId="0" applyFont="1" applyAlignment="1">
      <alignment horizontal="center" vertical="center" wrapText="1"/>
    </xf>
    <xf numFmtId="0" fontId="32" fillId="0" borderId="0" xfId="0" applyFont="1" applyAlignment="1">
      <alignment horizontal="center" vertical="center" wrapText="1"/>
    </xf>
    <xf numFmtId="49" fontId="4" fillId="0" borderId="0" xfId="26" applyNumberFormat="1" applyFont="1" applyFill="1" applyAlignment="1">
      <alignment horizontal="center" vertical="center" wrapText="1"/>
    </xf>
    <xf numFmtId="0" fontId="8" fillId="0" borderId="0" xfId="0" applyFont="1" applyFill="1" applyBorder="1" applyAlignment="1">
      <alignment horizontal="center" vertical="center" wrapText="1"/>
    </xf>
    <xf numFmtId="0" fontId="26" fillId="0" borderId="0" xfId="0" applyFont="1" applyAlignment="1">
      <alignment horizontal="center" vertical="center" wrapText="1"/>
    </xf>
    <xf numFmtId="0" fontId="2" fillId="0" borderId="0" xfId="26" applyFont="1" applyFill="1" applyAlignment="1">
      <alignment horizontal="center" vertical="center" wrapText="1"/>
    </xf>
    <xf numFmtId="0" fontId="24" fillId="0" borderId="0" xfId="0" applyFont="1" applyFill="1" applyBorder="1" applyAlignment="1">
      <alignment horizontal="center" vertical="center" wrapText="1"/>
    </xf>
    <xf numFmtId="3" fontId="0" fillId="0" borderId="0" xfId="0" applyNumberFormat="1"/>
    <xf numFmtId="0" fontId="4" fillId="5" borderId="9" xfId="0" applyFont="1" applyFill="1" applyBorder="1" applyAlignment="1">
      <alignment horizontal="center" vertical="center" wrapText="1"/>
    </xf>
    <xf numFmtId="166" fontId="33" fillId="0" borderId="6" xfId="0" applyNumberFormat="1" applyFont="1" applyBorder="1" applyAlignment="1">
      <alignment vertical="top" wrapText="1"/>
    </xf>
    <xf numFmtId="166" fontId="33" fillId="0" borderId="2" xfId="0" applyNumberFormat="1" applyFont="1" applyBorder="1" applyAlignment="1">
      <alignment vertical="top" wrapText="1"/>
    </xf>
    <xf numFmtId="0" fontId="2" fillId="10" borderId="2" xfId="0" applyFont="1" applyFill="1" applyBorder="1" applyAlignment="1" applyProtection="1">
      <alignment horizontal="center" vertical="center" wrapText="1"/>
    </xf>
    <xf numFmtId="0" fontId="2" fillId="10" borderId="6" xfId="0" applyFont="1" applyFill="1" applyBorder="1" applyAlignment="1">
      <alignment horizontal="center" vertical="center" wrapText="1"/>
    </xf>
    <xf numFmtId="0" fontId="26" fillId="0" borderId="0" xfId="0" applyFont="1" applyAlignment="1">
      <alignment horizontal="center" vertical="center" wrapText="1"/>
    </xf>
    <xf numFmtId="0" fontId="2" fillId="0" borderId="0" xfId="26" applyFont="1" applyFill="1" applyAlignment="1">
      <alignment horizontal="center" vertical="center" wrapText="1"/>
    </xf>
    <xf numFmtId="0" fontId="8" fillId="0" borderId="0" xfId="0" applyFont="1" applyFill="1" applyBorder="1" applyAlignment="1">
      <alignment horizontal="center" vertical="center" wrapText="1"/>
    </xf>
    <xf numFmtId="0" fontId="24" fillId="0" borderId="0" xfId="0" applyFont="1" applyFill="1" applyBorder="1" applyAlignment="1">
      <alignment horizontal="center" vertical="center" wrapText="1"/>
    </xf>
    <xf numFmtId="49" fontId="4" fillId="0" borderId="0" xfId="26" applyNumberFormat="1" applyFont="1" applyFill="1" applyAlignment="1">
      <alignment horizontal="center" vertical="center" wrapText="1"/>
    </xf>
    <xf numFmtId="0" fontId="30" fillId="0" borderId="0" xfId="0" applyFont="1" applyAlignment="1">
      <alignment horizontal="center" vertical="center" wrapText="1"/>
    </xf>
    <xf numFmtId="0" fontId="32" fillId="0" borderId="0" xfId="0" applyFont="1" applyAlignment="1">
      <alignment horizontal="center" vertical="center" wrapText="1"/>
    </xf>
    <xf numFmtId="0" fontId="4" fillId="6" borderId="4" xfId="0" applyFont="1" applyFill="1" applyBorder="1" applyAlignment="1">
      <alignment horizontal="center" vertical="center" wrapText="1"/>
    </xf>
    <xf numFmtId="0" fontId="4" fillId="6" borderId="3" xfId="0" applyFont="1" applyFill="1" applyBorder="1" applyAlignment="1">
      <alignment horizontal="center" vertical="center" wrapText="1"/>
    </xf>
    <xf numFmtId="0" fontId="25" fillId="6" borderId="4" xfId="0" applyFont="1" applyFill="1" applyBorder="1" applyAlignment="1">
      <alignment horizontal="center" vertical="center" wrapText="1"/>
    </xf>
    <xf numFmtId="0" fontId="25" fillId="6" borderId="3" xfId="0" applyFont="1" applyFill="1" applyBorder="1" applyAlignment="1">
      <alignment horizontal="center" vertical="center" wrapText="1"/>
    </xf>
    <xf numFmtId="0" fontId="8" fillId="3" borderId="7" xfId="0" applyFont="1" applyFill="1" applyBorder="1" applyAlignment="1">
      <alignment horizontal="center" vertical="center" wrapText="1"/>
    </xf>
    <xf numFmtId="0" fontId="8" fillId="3" borderId="0" xfId="0" applyFont="1" applyFill="1" applyBorder="1" applyAlignment="1">
      <alignment horizontal="center" vertical="center" wrapText="1"/>
    </xf>
    <xf numFmtId="0" fontId="28" fillId="6" borderId="8" xfId="0" applyFont="1" applyFill="1" applyBorder="1" applyAlignment="1">
      <alignment horizontal="left" vertical="center" wrapText="1"/>
    </xf>
    <xf numFmtId="0" fontId="27" fillId="0" borderId="0" xfId="0" applyFont="1" applyAlignment="1">
      <alignment horizontal="center" vertical="center" wrapText="1"/>
    </xf>
    <xf numFmtId="0" fontId="34" fillId="0" borderId="0" xfId="0" applyFont="1" applyAlignment="1">
      <alignment horizontal="center" vertical="center" wrapText="1"/>
    </xf>
  </cellXfs>
  <cellStyles count="59">
    <cellStyle name="_2007 anvanacank" xfId="1"/>
    <cellStyle name="_2007-i apranqacanqNNN" xfId="2"/>
    <cellStyle name="_2008 anvanacank" xfId="3"/>
    <cellStyle name="_í»ñÉáõÍáõÃÛáõÝ1" xfId="4"/>
    <cellStyle name="_PN eramsyak 2010" xfId="5"/>
    <cellStyle name="_Texekanq" xfId="6"/>
    <cellStyle name="01" xfId="7"/>
    <cellStyle name="Comma 2" xfId="8"/>
    <cellStyle name="Comma 2 2" xfId="9"/>
    <cellStyle name="Comma 3" xfId="10"/>
    <cellStyle name="Comma 4" xfId="11"/>
    <cellStyle name="Comma 4 2" xfId="12"/>
    <cellStyle name="Comma 5" xfId="13"/>
    <cellStyle name="Comma 6" xfId="14"/>
    <cellStyle name="Comma 7" xfId="15"/>
    <cellStyle name="Comma 8" xfId="16"/>
    <cellStyle name="Comma 9" xfId="17"/>
    <cellStyle name="Currency 2" xfId="18"/>
    <cellStyle name="Hyperlink 2" xfId="19"/>
    <cellStyle name="Normal" xfId="0" builtinId="0"/>
    <cellStyle name="Normal 10" xfId="20"/>
    <cellStyle name="Normal 10 2" xfId="21"/>
    <cellStyle name="Normal 11" xfId="22"/>
    <cellStyle name="Normal 12" xfId="23"/>
    <cellStyle name="Normal 2" xfId="24"/>
    <cellStyle name="Normal 2 2" xfId="25"/>
    <cellStyle name="Normal 2 3" xfId="26"/>
    <cellStyle name="Normal 3" xfId="27"/>
    <cellStyle name="Normal 3 2" xfId="28"/>
    <cellStyle name="Normal 4" xfId="29"/>
    <cellStyle name="Normal 4 2" xfId="30"/>
    <cellStyle name="Normal 4 2 2" xfId="31"/>
    <cellStyle name="Normal 5" xfId="32"/>
    <cellStyle name="Normal 5 2" xfId="33"/>
    <cellStyle name="Normal 6" xfId="34"/>
    <cellStyle name="Normal 6 2" xfId="35"/>
    <cellStyle name="Normal 7" xfId="36"/>
    <cellStyle name="Normal 7 2" xfId="37"/>
    <cellStyle name="Normal 8" xfId="38"/>
    <cellStyle name="Normal 9" xfId="39"/>
    <cellStyle name="Normal 9 2" xfId="40"/>
    <cellStyle name="Normal 9 2 2" xfId="41"/>
    <cellStyle name="Normal 9 3" xfId="42"/>
    <cellStyle name="Style 1" xfId="43"/>
    <cellStyle name="Обычный 2" xfId="44"/>
    <cellStyle name="Обычный 2 2" xfId="45"/>
    <cellStyle name="Обычный 2 3" xfId="46"/>
    <cellStyle name="Обычный 3" xfId="47"/>
    <cellStyle name="Обычный 3 2" xfId="48"/>
    <cellStyle name="Обычный 3 2 2" xfId="49"/>
    <cellStyle name="Обычный 4" xfId="50"/>
    <cellStyle name="Обычный 4 2" xfId="51"/>
    <cellStyle name="Обычный 5 2" xfId="52"/>
    <cellStyle name="Обычный 6 2" xfId="53"/>
    <cellStyle name="Обычный 7 2" xfId="54"/>
    <cellStyle name="Обычный 8 2" xfId="55"/>
    <cellStyle name="Обычный_2003 NOVAJA PRAGRAMS" xfId="56"/>
    <cellStyle name="Финансовый 2" xfId="57"/>
    <cellStyle name="Финансовый 3" xfId="58"/>
  </cellStyles>
  <dxfs count="182">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colors>
    <mruColors>
      <color rgb="FFC7D9A3"/>
      <color rgb="FFFABF8F"/>
      <color rgb="FF76933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tabColor rgb="FFFF0000"/>
  </sheetPr>
  <dimension ref="A1:AL127"/>
  <sheetViews>
    <sheetView tabSelected="1" zoomScaleNormal="100" zoomScaleSheetLayoutView="85" workbookViewId="0">
      <pane xSplit="5" ySplit="4" topLeftCell="P80" activePane="bottomRight" state="frozenSplit"/>
      <selection activeCell="E4" sqref="E4"/>
      <selection pane="topRight" activeCell="L4" sqref="L4"/>
      <selection pane="bottomLeft" activeCell="E12" sqref="E12"/>
      <selection pane="bottomRight" activeCell="S3" sqref="S3:T3"/>
    </sheetView>
  </sheetViews>
  <sheetFormatPr defaultColWidth="54" defaultRowHeight="13.5" x14ac:dyDescent="0.25"/>
  <cols>
    <col min="1" max="1" width="5.7109375" style="4" customWidth="1"/>
    <col min="2" max="2" width="54" style="17" customWidth="1"/>
    <col min="3" max="3" width="54" style="4" hidden="1" customWidth="1"/>
    <col min="4" max="4" width="11.42578125" style="4" customWidth="1"/>
    <col min="5" max="5" width="10" style="4" customWidth="1"/>
    <col min="6" max="6" width="11.42578125" style="4" bestFit="1" customWidth="1"/>
    <col min="7" max="11" width="13.7109375" style="4" customWidth="1"/>
    <col min="12" max="12" width="14.85546875" style="4" bestFit="1" customWidth="1"/>
    <col min="13" max="14" width="13.7109375" style="65" customWidth="1"/>
    <col min="15" max="16" width="13.7109375" style="4" customWidth="1"/>
    <col min="17" max="22" width="13.7109375" style="65" customWidth="1"/>
    <col min="23" max="23" width="38.28515625" style="4" bestFit="1" customWidth="1"/>
    <col min="24" max="24" width="24" style="4" customWidth="1"/>
    <col min="25" max="25" width="13" style="4" bestFit="1" customWidth="1"/>
    <col min="26" max="26" width="13.5703125" style="4" bestFit="1" customWidth="1"/>
    <col min="27" max="27" width="9.140625" style="4" bestFit="1" customWidth="1"/>
    <col min="28" max="28" width="6.7109375" style="4" bestFit="1" customWidth="1"/>
    <col min="29" max="16384" width="54" style="4"/>
  </cols>
  <sheetData>
    <row r="1" spans="1:38" ht="14.25" customHeight="1" x14ac:dyDescent="0.25">
      <c r="A1" s="95" t="s">
        <v>204</v>
      </c>
      <c r="B1" s="95"/>
      <c r="C1" s="95"/>
      <c r="D1" s="95"/>
      <c r="E1" s="95"/>
      <c r="F1" s="95"/>
      <c r="G1" s="95"/>
      <c r="H1" s="95"/>
      <c r="I1" s="95"/>
      <c r="J1" s="95"/>
      <c r="K1" s="95"/>
      <c r="L1" s="95"/>
      <c r="M1" s="95"/>
      <c r="N1" s="95"/>
      <c r="O1" s="95"/>
      <c r="P1" s="95"/>
      <c r="Q1" s="95"/>
      <c r="R1" s="95"/>
      <c r="S1" s="95"/>
      <c r="T1" s="95"/>
      <c r="U1" s="80"/>
      <c r="V1" s="80"/>
      <c r="W1" s="19" t="s">
        <v>205</v>
      </c>
      <c r="Y1" s="35"/>
      <c r="Z1" s="35"/>
      <c r="AA1" s="35"/>
      <c r="AB1" s="35"/>
      <c r="AC1" s="35"/>
      <c r="AE1" s="29"/>
      <c r="AF1" s="29"/>
      <c r="AG1" s="29"/>
      <c r="AH1" s="29"/>
      <c r="AI1" s="29"/>
      <c r="AJ1" s="29"/>
      <c r="AK1" s="29"/>
    </row>
    <row r="2" spans="1:38" s="5" customFormat="1" ht="14.25" customHeight="1" x14ac:dyDescent="0.25">
      <c r="A2" s="95" t="s">
        <v>226</v>
      </c>
      <c r="B2" s="95"/>
      <c r="C2" s="95"/>
      <c r="D2" s="95"/>
      <c r="E2" s="95"/>
      <c r="F2" s="95"/>
      <c r="G2" s="95"/>
      <c r="H2" s="95"/>
      <c r="I2" s="95"/>
      <c r="J2" s="95"/>
      <c r="K2" s="95"/>
      <c r="L2" s="95"/>
      <c r="M2" s="95"/>
      <c r="N2" s="95"/>
      <c r="O2" s="95"/>
      <c r="P2" s="95"/>
      <c r="Q2" s="95"/>
      <c r="R2" s="95"/>
      <c r="S2" s="95"/>
      <c r="T2" s="95"/>
      <c r="U2" s="95"/>
      <c r="V2" s="95"/>
      <c r="W2" s="95"/>
      <c r="X2" s="35"/>
      <c r="Y2" s="35"/>
      <c r="Z2" s="35"/>
      <c r="AA2" s="35"/>
      <c r="AB2" s="35"/>
      <c r="AC2" s="35"/>
      <c r="AD2" s="35"/>
      <c r="AE2" s="29"/>
      <c r="AF2" s="29"/>
      <c r="AG2" s="29"/>
      <c r="AH2" s="29"/>
      <c r="AI2" s="29"/>
      <c r="AJ2" s="29"/>
      <c r="AK2" s="29"/>
      <c r="AL2" s="29"/>
    </row>
    <row r="3" spans="1:38" ht="105.75" customHeight="1" x14ac:dyDescent="0.25">
      <c r="A3" s="23" t="s">
        <v>215</v>
      </c>
      <c r="B3" s="48" t="s">
        <v>209</v>
      </c>
      <c r="C3" s="39" t="s">
        <v>210</v>
      </c>
      <c r="D3" s="39" t="s">
        <v>211</v>
      </c>
      <c r="E3" s="39" t="s">
        <v>208</v>
      </c>
      <c r="F3" s="86"/>
      <c r="G3" s="98" t="s">
        <v>224</v>
      </c>
      <c r="H3" s="99"/>
      <c r="I3" s="98" t="s">
        <v>223</v>
      </c>
      <c r="J3" s="99"/>
      <c r="K3" s="98" t="s">
        <v>212</v>
      </c>
      <c r="L3" s="99"/>
      <c r="M3" s="100" t="s">
        <v>213</v>
      </c>
      <c r="N3" s="101"/>
      <c r="O3" s="98" t="s">
        <v>221</v>
      </c>
      <c r="P3" s="99"/>
      <c r="Q3" s="100" t="s">
        <v>225</v>
      </c>
      <c r="R3" s="101"/>
      <c r="S3" s="100" t="s">
        <v>214</v>
      </c>
      <c r="T3" s="101"/>
      <c r="U3" s="98" t="s">
        <v>222</v>
      </c>
      <c r="V3" s="99"/>
      <c r="W3" s="56" t="s">
        <v>234</v>
      </c>
      <c r="Y3" s="27" t="s">
        <v>219</v>
      </c>
      <c r="Z3" s="27" t="s">
        <v>217</v>
      </c>
      <c r="AA3" s="27" t="s">
        <v>220</v>
      </c>
      <c r="AB3" s="27" t="s">
        <v>218</v>
      </c>
    </row>
    <row r="4" spans="1:38" ht="27" x14ac:dyDescent="0.25">
      <c r="A4" s="3" t="str">
        <f>IF(D4="","",MAX(#REF!)+1)</f>
        <v/>
      </c>
      <c r="B4" s="49" t="s">
        <v>1</v>
      </c>
      <c r="C4" s="18"/>
      <c r="D4" s="14"/>
      <c r="E4" s="15"/>
      <c r="F4" s="15"/>
      <c r="G4" s="21" t="s">
        <v>206</v>
      </c>
      <c r="H4" s="22" t="s">
        <v>207</v>
      </c>
      <c r="I4" s="21" t="s">
        <v>206</v>
      </c>
      <c r="J4" s="22" t="s">
        <v>207</v>
      </c>
      <c r="K4" s="21" t="s">
        <v>206</v>
      </c>
      <c r="L4" s="22" t="s">
        <v>207</v>
      </c>
      <c r="M4" s="57" t="s">
        <v>206</v>
      </c>
      <c r="N4" s="58" t="s">
        <v>207</v>
      </c>
      <c r="O4" s="21" t="s">
        <v>206</v>
      </c>
      <c r="P4" s="22" t="s">
        <v>207</v>
      </c>
      <c r="Q4" s="57" t="s">
        <v>206</v>
      </c>
      <c r="R4" s="58" t="s">
        <v>207</v>
      </c>
      <c r="S4" s="57" t="s">
        <v>206</v>
      </c>
      <c r="T4" s="58" t="s">
        <v>207</v>
      </c>
      <c r="U4" s="21" t="s">
        <v>206</v>
      </c>
      <c r="V4" s="22" t="s">
        <v>207</v>
      </c>
      <c r="W4" s="1"/>
    </row>
    <row r="5" spans="1:38" ht="30" customHeight="1" x14ac:dyDescent="0.25">
      <c r="A5" s="3">
        <v>1</v>
      </c>
      <c r="B5" s="45" t="s">
        <v>2</v>
      </c>
      <c r="C5" s="7" t="s">
        <v>57</v>
      </c>
      <c r="D5" s="14" t="s">
        <v>0</v>
      </c>
      <c r="E5" s="31">
        <v>5</v>
      </c>
      <c r="F5" s="88">
        <v>117461</v>
      </c>
      <c r="G5" s="11"/>
      <c r="H5" s="28"/>
      <c r="I5" s="11"/>
      <c r="J5" s="11"/>
      <c r="K5" s="11">
        <f>L5</f>
        <v>567500</v>
      </c>
      <c r="L5" s="28">
        <f t="shared" ref="L5:L12" si="0">E5*113500</f>
        <v>567500</v>
      </c>
      <c r="M5" s="62">
        <f>N5</f>
        <v>575000</v>
      </c>
      <c r="N5" s="63">
        <f t="shared" ref="N5:N12" si="1">E5*115000</f>
        <v>575000</v>
      </c>
      <c r="O5" s="2"/>
      <c r="P5" s="2"/>
      <c r="Q5" s="2"/>
      <c r="R5" s="2"/>
      <c r="S5" s="59"/>
      <c r="T5" s="60"/>
      <c r="U5" s="2"/>
      <c r="V5" s="2"/>
      <c r="W5" s="21" t="s">
        <v>212</v>
      </c>
      <c r="X5" s="21" t="s">
        <v>212</v>
      </c>
    </row>
    <row r="6" spans="1:38" ht="30" customHeight="1" x14ac:dyDescent="0.25">
      <c r="A6" s="3">
        <v>2</v>
      </c>
      <c r="B6" s="45" t="s">
        <v>3</v>
      </c>
      <c r="C6" s="7" t="s">
        <v>57</v>
      </c>
      <c r="D6" s="14" t="s">
        <v>0</v>
      </c>
      <c r="E6" s="31">
        <v>5</v>
      </c>
      <c r="F6" s="87">
        <v>117461</v>
      </c>
      <c r="G6" s="11"/>
      <c r="H6" s="28"/>
      <c r="I6" s="11"/>
      <c r="J6" s="11"/>
      <c r="K6" s="11">
        <f t="shared" ref="K6:K19" si="2">L6</f>
        <v>567500</v>
      </c>
      <c r="L6" s="28">
        <f t="shared" si="0"/>
        <v>567500</v>
      </c>
      <c r="M6" s="62">
        <f t="shared" ref="M6:M19" si="3">N6</f>
        <v>575000</v>
      </c>
      <c r="N6" s="63">
        <f t="shared" si="1"/>
        <v>575000</v>
      </c>
      <c r="O6" s="2"/>
      <c r="P6" s="2"/>
      <c r="Q6" s="2"/>
      <c r="R6" s="2"/>
      <c r="S6" s="59"/>
      <c r="T6" s="60"/>
      <c r="U6" s="2"/>
      <c r="V6" s="2"/>
      <c r="W6" s="55" t="s">
        <v>212</v>
      </c>
      <c r="X6" s="55" t="s">
        <v>212</v>
      </c>
    </row>
    <row r="7" spans="1:38" ht="30" customHeight="1" x14ac:dyDescent="0.25">
      <c r="A7" s="3">
        <v>3</v>
      </c>
      <c r="B7" s="45" t="s">
        <v>4</v>
      </c>
      <c r="C7" s="7" t="s">
        <v>57</v>
      </c>
      <c r="D7" s="14" t="s">
        <v>0</v>
      </c>
      <c r="E7" s="31">
        <v>5</v>
      </c>
      <c r="F7" s="87">
        <v>117461</v>
      </c>
      <c r="G7" s="11"/>
      <c r="H7" s="28"/>
      <c r="I7" s="11"/>
      <c r="J7" s="11"/>
      <c r="K7" s="11">
        <f t="shared" si="2"/>
        <v>567500</v>
      </c>
      <c r="L7" s="28">
        <f t="shared" si="0"/>
        <v>567500</v>
      </c>
      <c r="M7" s="62">
        <f t="shared" si="3"/>
        <v>575000</v>
      </c>
      <c r="N7" s="63">
        <f t="shared" si="1"/>
        <v>575000</v>
      </c>
      <c r="O7" s="2"/>
      <c r="P7" s="2"/>
      <c r="Q7" s="2"/>
      <c r="R7" s="2"/>
      <c r="S7" s="59"/>
      <c r="T7" s="60"/>
      <c r="U7" s="2"/>
      <c r="V7" s="2"/>
      <c r="W7" s="55" t="s">
        <v>212</v>
      </c>
      <c r="X7" s="55" t="s">
        <v>212</v>
      </c>
    </row>
    <row r="8" spans="1:38" ht="30" customHeight="1" x14ac:dyDescent="0.25">
      <c r="A8" s="3">
        <v>4</v>
      </c>
      <c r="B8" s="45" t="s">
        <v>5</v>
      </c>
      <c r="C8" s="7" t="s">
        <v>57</v>
      </c>
      <c r="D8" s="14" t="s">
        <v>0</v>
      </c>
      <c r="E8" s="31">
        <v>5</v>
      </c>
      <c r="F8" s="87">
        <v>117461</v>
      </c>
      <c r="G8" s="11"/>
      <c r="H8" s="28"/>
      <c r="I8" s="11"/>
      <c r="J8" s="11"/>
      <c r="K8" s="11">
        <f t="shared" si="2"/>
        <v>567500</v>
      </c>
      <c r="L8" s="28">
        <f t="shared" si="0"/>
        <v>567500</v>
      </c>
      <c r="M8" s="62">
        <f t="shared" si="3"/>
        <v>575000</v>
      </c>
      <c r="N8" s="63">
        <f t="shared" si="1"/>
        <v>575000</v>
      </c>
      <c r="O8" s="2"/>
      <c r="P8" s="2"/>
      <c r="Q8" s="2"/>
      <c r="R8" s="2"/>
      <c r="S8" s="59"/>
      <c r="T8" s="60"/>
      <c r="U8" s="2"/>
      <c r="V8" s="2"/>
      <c r="W8" s="55" t="s">
        <v>212</v>
      </c>
      <c r="X8" s="55" t="s">
        <v>212</v>
      </c>
    </row>
    <row r="9" spans="1:38" ht="30" customHeight="1" x14ac:dyDescent="0.25">
      <c r="A9" s="3">
        <v>5</v>
      </c>
      <c r="B9" s="45" t="s">
        <v>6</v>
      </c>
      <c r="C9" s="7" t="s">
        <v>57</v>
      </c>
      <c r="D9" s="14" t="s">
        <v>0</v>
      </c>
      <c r="E9" s="31">
        <v>15</v>
      </c>
      <c r="F9" s="87">
        <v>117461</v>
      </c>
      <c r="G9" s="11"/>
      <c r="H9" s="28"/>
      <c r="I9" s="11"/>
      <c r="J9" s="11"/>
      <c r="K9" s="11">
        <f t="shared" si="2"/>
        <v>1702500</v>
      </c>
      <c r="L9" s="28">
        <f t="shared" si="0"/>
        <v>1702500</v>
      </c>
      <c r="M9" s="62">
        <f t="shared" si="3"/>
        <v>1725000</v>
      </c>
      <c r="N9" s="63">
        <f t="shared" si="1"/>
        <v>1725000</v>
      </c>
      <c r="O9" s="2"/>
      <c r="P9" s="2"/>
      <c r="Q9" s="2"/>
      <c r="R9" s="2"/>
      <c r="S9" s="59"/>
      <c r="T9" s="60"/>
      <c r="U9" s="2"/>
      <c r="V9" s="2"/>
      <c r="W9" s="55" t="s">
        <v>212</v>
      </c>
      <c r="X9" s="55" t="s">
        <v>212</v>
      </c>
    </row>
    <row r="10" spans="1:38" ht="30" customHeight="1" x14ac:dyDescent="0.25">
      <c r="A10" s="3">
        <v>6</v>
      </c>
      <c r="B10" s="45" t="s">
        <v>7</v>
      </c>
      <c r="C10" s="7" t="s">
        <v>57</v>
      </c>
      <c r="D10" s="14" t="s">
        <v>0</v>
      </c>
      <c r="E10" s="31">
        <v>15</v>
      </c>
      <c r="F10" s="87">
        <v>117461</v>
      </c>
      <c r="G10" s="11"/>
      <c r="H10" s="28"/>
      <c r="I10" s="11"/>
      <c r="J10" s="11"/>
      <c r="K10" s="11">
        <f t="shared" si="2"/>
        <v>1702500</v>
      </c>
      <c r="L10" s="28">
        <f t="shared" si="0"/>
        <v>1702500</v>
      </c>
      <c r="M10" s="62">
        <f t="shared" si="3"/>
        <v>1725000</v>
      </c>
      <c r="N10" s="63">
        <f t="shared" si="1"/>
        <v>1725000</v>
      </c>
      <c r="O10" s="2"/>
      <c r="P10" s="2"/>
      <c r="Q10" s="2"/>
      <c r="R10" s="2"/>
      <c r="S10" s="59"/>
      <c r="T10" s="60"/>
      <c r="U10" s="2"/>
      <c r="V10" s="2"/>
      <c r="W10" s="55" t="s">
        <v>212</v>
      </c>
      <c r="X10" s="55" t="s">
        <v>212</v>
      </c>
    </row>
    <row r="11" spans="1:38" ht="30" customHeight="1" x14ac:dyDescent="0.25">
      <c r="A11" s="3">
        <v>7</v>
      </c>
      <c r="B11" s="45" t="s">
        <v>8</v>
      </c>
      <c r="C11" s="7" t="s">
        <v>57</v>
      </c>
      <c r="D11" s="14" t="s">
        <v>0</v>
      </c>
      <c r="E11" s="31">
        <v>16</v>
      </c>
      <c r="F11" s="87">
        <v>117461</v>
      </c>
      <c r="G11" s="11"/>
      <c r="H11" s="28"/>
      <c r="I11" s="11"/>
      <c r="J11" s="11"/>
      <c r="K11" s="11">
        <f t="shared" si="2"/>
        <v>1816000</v>
      </c>
      <c r="L11" s="28">
        <f t="shared" si="0"/>
        <v>1816000</v>
      </c>
      <c r="M11" s="62">
        <f t="shared" si="3"/>
        <v>1840000</v>
      </c>
      <c r="N11" s="63">
        <f t="shared" si="1"/>
        <v>1840000</v>
      </c>
      <c r="O11" s="2"/>
      <c r="P11" s="2"/>
      <c r="Q11" s="2"/>
      <c r="R11" s="2"/>
      <c r="S11" s="59"/>
      <c r="T11" s="60"/>
      <c r="U11" s="2"/>
      <c r="V11" s="2"/>
      <c r="W11" s="55" t="s">
        <v>212</v>
      </c>
      <c r="X11" s="55" t="s">
        <v>212</v>
      </c>
    </row>
    <row r="12" spans="1:38" ht="30" customHeight="1" x14ac:dyDescent="0.25">
      <c r="A12" s="3">
        <v>8</v>
      </c>
      <c r="B12" s="45" t="s">
        <v>9</v>
      </c>
      <c r="C12" s="7" t="s">
        <v>57</v>
      </c>
      <c r="D12" s="14" t="s">
        <v>0</v>
      </c>
      <c r="E12" s="31">
        <v>16</v>
      </c>
      <c r="F12" s="87">
        <v>117461</v>
      </c>
      <c r="G12" s="11"/>
      <c r="H12" s="28"/>
      <c r="I12" s="11"/>
      <c r="J12" s="11"/>
      <c r="K12" s="11">
        <f t="shared" si="2"/>
        <v>1816000</v>
      </c>
      <c r="L12" s="28">
        <f t="shared" si="0"/>
        <v>1816000</v>
      </c>
      <c r="M12" s="62">
        <f t="shared" si="3"/>
        <v>1840000</v>
      </c>
      <c r="N12" s="63">
        <f t="shared" si="1"/>
        <v>1840000</v>
      </c>
      <c r="O12" s="2"/>
      <c r="P12" s="2"/>
      <c r="Q12" s="2"/>
      <c r="R12" s="2"/>
      <c r="S12" s="59"/>
      <c r="T12" s="60"/>
      <c r="U12" s="2"/>
      <c r="V12" s="2"/>
      <c r="W12" s="55" t="s">
        <v>212</v>
      </c>
      <c r="X12" s="55" t="s">
        <v>212</v>
      </c>
    </row>
    <row r="13" spans="1:38" ht="30" customHeight="1" x14ac:dyDescent="0.25">
      <c r="A13" s="3">
        <v>9</v>
      </c>
      <c r="B13" s="45" t="s">
        <v>10</v>
      </c>
      <c r="C13" s="7" t="s">
        <v>57</v>
      </c>
      <c r="D13" s="14" t="s">
        <v>0</v>
      </c>
      <c r="E13" s="31">
        <v>10</v>
      </c>
      <c r="F13" s="87">
        <v>155311</v>
      </c>
      <c r="G13" s="11"/>
      <c r="H13" s="28"/>
      <c r="I13" s="11"/>
      <c r="J13" s="11"/>
      <c r="K13" s="11">
        <f t="shared" si="2"/>
        <v>1520000</v>
      </c>
      <c r="L13" s="28">
        <f>E13*152000</f>
        <v>1520000</v>
      </c>
      <c r="M13" s="62">
        <f t="shared" si="3"/>
        <v>1540000</v>
      </c>
      <c r="N13" s="63">
        <f>E13*154000</f>
        <v>1540000</v>
      </c>
      <c r="O13" s="2"/>
      <c r="P13" s="2"/>
      <c r="Q13" s="2"/>
      <c r="R13" s="2"/>
      <c r="S13" s="59"/>
      <c r="T13" s="60"/>
      <c r="U13" s="2"/>
      <c r="V13" s="2"/>
      <c r="W13" s="55" t="s">
        <v>212</v>
      </c>
      <c r="X13" s="55" t="s">
        <v>212</v>
      </c>
    </row>
    <row r="14" spans="1:38" ht="30" customHeight="1" x14ac:dyDescent="0.25">
      <c r="A14" s="3">
        <v>10</v>
      </c>
      <c r="B14" s="45" t="s">
        <v>11</v>
      </c>
      <c r="C14" s="7" t="s">
        <v>57</v>
      </c>
      <c r="D14" s="14" t="s">
        <v>0</v>
      </c>
      <c r="E14" s="31">
        <v>84</v>
      </c>
      <c r="F14" s="87">
        <v>30370.799999999999</v>
      </c>
      <c r="G14" s="11"/>
      <c r="H14" s="28"/>
      <c r="I14" s="11"/>
      <c r="J14" s="11"/>
      <c r="K14" s="11">
        <f t="shared" si="2"/>
        <v>2478000</v>
      </c>
      <c r="L14" s="28">
        <f>E14*29500</f>
        <v>2478000</v>
      </c>
      <c r="M14" s="62">
        <f t="shared" si="3"/>
        <v>2520000</v>
      </c>
      <c r="N14" s="63">
        <f>E14*30000</f>
        <v>2520000</v>
      </c>
      <c r="O14" s="2"/>
      <c r="P14" s="2"/>
      <c r="Q14" s="2"/>
      <c r="R14" s="2"/>
      <c r="S14" s="59"/>
      <c r="T14" s="60"/>
      <c r="U14" s="2"/>
      <c r="V14" s="2"/>
      <c r="W14" s="55" t="s">
        <v>212</v>
      </c>
      <c r="X14" s="55" t="s">
        <v>212</v>
      </c>
    </row>
    <row r="15" spans="1:38" ht="30" customHeight="1" x14ac:dyDescent="0.25">
      <c r="A15" s="3">
        <v>11</v>
      </c>
      <c r="B15" s="45" t="s">
        <v>12</v>
      </c>
      <c r="C15" s="7" t="s">
        <v>57</v>
      </c>
      <c r="D15" s="14" t="s">
        <v>0</v>
      </c>
      <c r="E15" s="31">
        <v>10</v>
      </c>
      <c r="F15" s="87">
        <v>151857.5</v>
      </c>
      <c r="G15" s="11"/>
      <c r="H15" s="28"/>
      <c r="I15" s="11"/>
      <c r="J15" s="11"/>
      <c r="K15" s="11">
        <f t="shared" si="2"/>
        <v>1512000</v>
      </c>
      <c r="L15" s="28">
        <f>E15*151200</f>
        <v>1512000</v>
      </c>
      <c r="M15" s="62">
        <f t="shared" si="3"/>
        <v>1514000</v>
      </c>
      <c r="N15" s="63">
        <f>E15*151400</f>
        <v>1514000</v>
      </c>
      <c r="O15" s="2"/>
      <c r="P15" s="2"/>
      <c r="Q15" s="2"/>
      <c r="R15" s="2"/>
      <c r="S15" s="59"/>
      <c r="T15" s="60"/>
      <c r="U15" s="2"/>
      <c r="V15" s="2"/>
      <c r="W15" s="55" t="s">
        <v>212</v>
      </c>
      <c r="X15" s="55" t="s">
        <v>212</v>
      </c>
    </row>
    <row r="16" spans="1:38" ht="30" customHeight="1" x14ac:dyDescent="0.25">
      <c r="A16" s="3">
        <v>12</v>
      </c>
      <c r="B16" s="45" t="s">
        <v>13</v>
      </c>
      <c r="C16" s="7" t="s">
        <v>58</v>
      </c>
      <c r="D16" s="14" t="s">
        <v>56</v>
      </c>
      <c r="E16" s="31">
        <v>2</v>
      </c>
      <c r="F16" s="87">
        <v>164000</v>
      </c>
      <c r="G16" s="11"/>
      <c r="H16" s="28"/>
      <c r="I16" s="11"/>
      <c r="J16" s="11"/>
      <c r="K16" s="11">
        <f t="shared" si="2"/>
        <v>324000</v>
      </c>
      <c r="L16" s="28">
        <f>E16*162000</f>
        <v>324000</v>
      </c>
      <c r="M16" s="62">
        <f t="shared" si="3"/>
        <v>326000</v>
      </c>
      <c r="N16" s="63">
        <f>E16*163000</f>
        <v>326000</v>
      </c>
      <c r="O16" s="2"/>
      <c r="P16" s="2"/>
      <c r="Q16" s="2"/>
      <c r="R16" s="2"/>
      <c r="S16" s="59"/>
      <c r="T16" s="60"/>
      <c r="U16" s="2"/>
      <c r="V16" s="2"/>
      <c r="W16" s="55" t="s">
        <v>212</v>
      </c>
      <c r="X16" s="55" t="s">
        <v>212</v>
      </c>
    </row>
    <row r="17" spans="1:27" ht="30" customHeight="1" x14ac:dyDescent="0.25">
      <c r="A17" s="3">
        <v>13</v>
      </c>
      <c r="B17" s="45" t="s">
        <v>14</v>
      </c>
      <c r="C17" s="7" t="s">
        <v>160</v>
      </c>
      <c r="D17" s="14" t="s">
        <v>56</v>
      </c>
      <c r="E17" s="31">
        <v>1</v>
      </c>
      <c r="F17" s="87">
        <v>2485000</v>
      </c>
      <c r="G17" s="11"/>
      <c r="H17" s="28"/>
      <c r="I17" s="11"/>
      <c r="J17" s="11"/>
      <c r="K17" s="11">
        <f t="shared" si="2"/>
        <v>2480000</v>
      </c>
      <c r="L17" s="28">
        <f>E17*2480000</f>
        <v>2480000</v>
      </c>
      <c r="M17" s="62">
        <f t="shared" si="3"/>
        <v>2482000</v>
      </c>
      <c r="N17" s="63">
        <f>E17*2482000</f>
        <v>2482000</v>
      </c>
      <c r="O17" s="2"/>
      <c r="P17" s="2"/>
      <c r="Q17" s="2"/>
      <c r="R17" s="2"/>
      <c r="S17" s="59"/>
      <c r="T17" s="60"/>
      <c r="U17" s="2"/>
      <c r="V17" s="2"/>
      <c r="W17" s="55" t="s">
        <v>212</v>
      </c>
      <c r="X17" s="55" t="s">
        <v>212</v>
      </c>
    </row>
    <row r="18" spans="1:27" ht="30" customHeight="1" x14ac:dyDescent="0.25">
      <c r="A18" s="3">
        <v>14</v>
      </c>
      <c r="B18" s="45" t="s">
        <v>15</v>
      </c>
      <c r="C18" s="7" t="s">
        <v>59</v>
      </c>
      <c r="D18" s="14" t="s">
        <v>56</v>
      </c>
      <c r="E18" s="31">
        <v>1</v>
      </c>
      <c r="F18" s="87">
        <v>889000</v>
      </c>
      <c r="G18" s="11"/>
      <c r="H18" s="28"/>
      <c r="I18" s="11"/>
      <c r="J18" s="11"/>
      <c r="K18" s="11">
        <f t="shared" si="2"/>
        <v>885000</v>
      </c>
      <c r="L18" s="28">
        <f>E18*885000</f>
        <v>885000</v>
      </c>
      <c r="M18" s="62">
        <f t="shared" si="3"/>
        <v>888000</v>
      </c>
      <c r="N18" s="63">
        <f>E18*888000</f>
        <v>888000</v>
      </c>
      <c r="O18" s="2"/>
      <c r="P18" s="2"/>
      <c r="Q18" s="2"/>
      <c r="R18" s="2"/>
      <c r="S18" s="59"/>
      <c r="T18" s="60"/>
      <c r="U18" s="2"/>
      <c r="V18" s="2"/>
      <c r="W18" s="55" t="s">
        <v>212</v>
      </c>
      <c r="X18" s="55" t="s">
        <v>212</v>
      </c>
    </row>
    <row r="19" spans="1:27" ht="30" customHeight="1" x14ac:dyDescent="0.25">
      <c r="A19" s="3">
        <v>15</v>
      </c>
      <c r="B19" s="45" t="s">
        <v>16</v>
      </c>
      <c r="C19" s="7" t="s">
        <v>193</v>
      </c>
      <c r="D19" s="14" t="s">
        <v>56</v>
      </c>
      <c r="E19" s="31">
        <v>10</v>
      </c>
      <c r="F19" s="87">
        <v>1700000</v>
      </c>
      <c r="G19" s="11"/>
      <c r="H19" s="28"/>
      <c r="I19" s="11"/>
      <c r="J19" s="11"/>
      <c r="K19" s="11">
        <f t="shared" si="2"/>
        <v>16900000</v>
      </c>
      <c r="L19" s="28">
        <f>E19*1690000</f>
        <v>16900000</v>
      </c>
      <c r="M19" s="62">
        <f t="shared" si="3"/>
        <v>16950000</v>
      </c>
      <c r="N19" s="63">
        <f>E19*1695000</f>
        <v>16950000</v>
      </c>
      <c r="O19" s="2"/>
      <c r="P19" s="2"/>
      <c r="Q19" s="2"/>
      <c r="R19" s="2"/>
      <c r="S19" s="59"/>
      <c r="T19" s="60"/>
      <c r="U19" s="2"/>
      <c r="V19" s="2"/>
      <c r="W19" s="55" t="s">
        <v>212</v>
      </c>
      <c r="X19" s="55" t="s">
        <v>212</v>
      </c>
    </row>
    <row r="20" spans="1:27" ht="30" customHeight="1" x14ac:dyDescent="0.25">
      <c r="A20" s="3"/>
      <c r="B20" s="49" t="s">
        <v>17</v>
      </c>
      <c r="C20" s="18"/>
      <c r="D20" s="14"/>
      <c r="E20" s="31"/>
      <c r="F20" s="87"/>
      <c r="G20" s="11"/>
      <c r="H20" s="32"/>
      <c r="I20" s="11"/>
      <c r="J20" s="11"/>
      <c r="K20" s="11"/>
      <c r="L20" s="32"/>
      <c r="M20" s="62"/>
      <c r="N20" s="67"/>
      <c r="O20" s="2"/>
      <c r="P20" s="2"/>
      <c r="Q20" s="2"/>
      <c r="R20" s="2"/>
      <c r="S20" s="59"/>
      <c r="T20" s="61"/>
      <c r="U20" s="2"/>
      <c r="V20" s="2"/>
      <c r="W20" s="55"/>
      <c r="X20" s="55"/>
    </row>
    <row r="21" spans="1:27" ht="30" customHeight="1" x14ac:dyDescent="0.25">
      <c r="A21" s="3">
        <v>16</v>
      </c>
      <c r="B21" s="45" t="s">
        <v>18</v>
      </c>
      <c r="C21" s="7" t="s">
        <v>60</v>
      </c>
      <c r="D21" s="14" t="s">
        <v>0</v>
      </c>
      <c r="E21" s="31">
        <v>15</v>
      </c>
      <c r="F21" s="87">
        <v>138000</v>
      </c>
      <c r="G21" s="11"/>
      <c r="H21" s="28"/>
      <c r="I21" s="11"/>
      <c r="J21" s="11"/>
      <c r="K21" s="11">
        <f t="shared" ref="K21:K23" si="4">L21</f>
        <v>2025000</v>
      </c>
      <c r="L21" s="28">
        <f>E21*135000</f>
        <v>2025000</v>
      </c>
      <c r="M21" s="62">
        <f t="shared" ref="M21:M23" si="5">N21</f>
        <v>2055000</v>
      </c>
      <c r="N21" s="63">
        <f>E21*137000</f>
        <v>2055000</v>
      </c>
      <c r="O21" s="2"/>
      <c r="P21" s="2"/>
      <c r="Q21" s="2"/>
      <c r="R21" s="2"/>
      <c r="S21" s="59"/>
      <c r="T21" s="60"/>
      <c r="U21" s="2"/>
      <c r="V21" s="2"/>
      <c r="W21" s="55" t="s">
        <v>212</v>
      </c>
      <c r="X21" s="55" t="s">
        <v>212</v>
      </c>
    </row>
    <row r="22" spans="1:27" ht="30" customHeight="1" x14ac:dyDescent="0.25">
      <c r="A22" s="3">
        <v>17</v>
      </c>
      <c r="B22" s="45" t="s">
        <v>19</v>
      </c>
      <c r="C22" s="7" t="s">
        <v>61</v>
      </c>
      <c r="D22" s="14" t="s">
        <v>0</v>
      </c>
      <c r="E22" s="31">
        <v>15</v>
      </c>
      <c r="F22" s="87">
        <v>165000</v>
      </c>
      <c r="G22" s="11"/>
      <c r="H22" s="28"/>
      <c r="I22" s="11"/>
      <c r="J22" s="11"/>
      <c r="K22" s="11">
        <f t="shared" si="4"/>
        <v>2430000</v>
      </c>
      <c r="L22" s="28">
        <f>E22*162000</f>
        <v>2430000</v>
      </c>
      <c r="M22" s="62">
        <f t="shared" si="5"/>
        <v>2460000</v>
      </c>
      <c r="N22" s="63">
        <f>E22*164000</f>
        <v>2460000</v>
      </c>
      <c r="O22" s="2"/>
      <c r="P22" s="2"/>
      <c r="Q22" s="2"/>
      <c r="R22" s="2"/>
      <c r="S22" s="59"/>
      <c r="T22" s="60"/>
      <c r="U22" s="2"/>
      <c r="V22" s="2"/>
      <c r="W22" s="55" t="s">
        <v>212</v>
      </c>
      <c r="X22" s="55" t="s">
        <v>212</v>
      </c>
    </row>
    <row r="23" spans="1:27" ht="30" customHeight="1" x14ac:dyDescent="0.25">
      <c r="A23" s="3">
        <v>18</v>
      </c>
      <c r="B23" s="45" t="s">
        <v>20</v>
      </c>
      <c r="C23" s="7" t="s">
        <v>62</v>
      </c>
      <c r="D23" s="14" t="s">
        <v>55</v>
      </c>
      <c r="E23" s="31">
        <v>13</v>
      </c>
      <c r="F23" s="87">
        <v>1491000</v>
      </c>
      <c r="G23" s="11"/>
      <c r="H23" s="28"/>
      <c r="I23" s="11"/>
      <c r="J23" s="11"/>
      <c r="K23" s="11">
        <f t="shared" si="4"/>
        <v>13845000</v>
      </c>
      <c r="L23" s="28">
        <f>E23*1065000</f>
        <v>13845000</v>
      </c>
      <c r="M23" s="62">
        <f t="shared" si="5"/>
        <v>14675700</v>
      </c>
      <c r="N23" s="63">
        <f>E23*1128900</f>
        <v>14675700</v>
      </c>
      <c r="O23" s="2"/>
      <c r="P23" s="2"/>
      <c r="Q23" s="2"/>
      <c r="R23" s="2"/>
      <c r="S23" s="59"/>
      <c r="T23" s="60"/>
      <c r="U23" s="2"/>
      <c r="V23" s="2"/>
      <c r="W23" s="55" t="s">
        <v>212</v>
      </c>
      <c r="X23" s="55" t="s">
        <v>212</v>
      </c>
    </row>
    <row r="24" spans="1:27" ht="30" customHeight="1" x14ac:dyDescent="0.25">
      <c r="A24" s="89">
        <v>19</v>
      </c>
      <c r="B24" s="43" t="s">
        <v>201</v>
      </c>
      <c r="C24" s="8" t="s">
        <v>195</v>
      </c>
      <c r="D24" s="14" t="s">
        <v>0</v>
      </c>
      <c r="E24" s="31">
        <v>2550</v>
      </c>
      <c r="F24" s="87">
        <v>2950</v>
      </c>
      <c r="G24" s="11"/>
      <c r="H24" s="28"/>
      <c r="I24" s="11"/>
      <c r="J24" s="11"/>
      <c r="K24" s="11"/>
      <c r="L24" s="28"/>
      <c r="M24" s="62"/>
      <c r="N24" s="63"/>
      <c r="O24" s="2"/>
      <c r="P24" s="2"/>
      <c r="Q24" s="75">
        <f>R24</f>
        <v>5610000</v>
      </c>
      <c r="R24" s="76">
        <f>E24*2200</f>
        <v>5610000</v>
      </c>
      <c r="S24" s="59"/>
      <c r="T24" s="60"/>
      <c r="U24" s="2"/>
      <c r="V24" s="2"/>
      <c r="W24" s="90" t="s">
        <v>216</v>
      </c>
      <c r="X24" s="46" t="s">
        <v>225</v>
      </c>
      <c r="Y24" s="12" t="e">
        <f>#REF!+((#REF!*15)/100)</f>
        <v>#REF!</v>
      </c>
      <c r="Z24" s="13">
        <f>MIN(Q24)</f>
        <v>5610000</v>
      </c>
      <c r="AA24" s="13" t="e">
        <f t="shared" ref="AA24" si="6">Y24-Z24</f>
        <v>#REF!</v>
      </c>
    </row>
    <row r="25" spans="1:27" ht="30" customHeight="1" x14ac:dyDescent="0.25">
      <c r="A25" s="89">
        <v>20</v>
      </c>
      <c r="B25" s="45" t="s">
        <v>202</v>
      </c>
      <c r="C25" s="8" t="s">
        <v>196</v>
      </c>
      <c r="D25" s="14" t="s">
        <v>55</v>
      </c>
      <c r="E25" s="31">
        <v>2300</v>
      </c>
      <c r="F25" s="87">
        <v>2300</v>
      </c>
      <c r="G25" s="11"/>
      <c r="H25" s="28"/>
      <c r="I25" s="11"/>
      <c r="J25" s="11"/>
      <c r="K25" s="11"/>
      <c r="L25" s="28"/>
      <c r="M25" s="62"/>
      <c r="N25" s="63"/>
      <c r="O25" s="2"/>
      <c r="P25" s="2"/>
      <c r="Q25" s="75">
        <f>R25</f>
        <v>4600000</v>
      </c>
      <c r="R25" s="76">
        <f>E25*2000</f>
        <v>4600000</v>
      </c>
      <c r="S25" s="59"/>
      <c r="T25" s="60"/>
      <c r="U25" s="2"/>
      <c r="V25" s="2"/>
      <c r="W25" s="90" t="s">
        <v>216</v>
      </c>
      <c r="X25" s="46" t="s">
        <v>225</v>
      </c>
      <c r="Y25" s="12" t="e">
        <f>#REF!+((#REF!*15)/100)</f>
        <v>#REF!</v>
      </c>
      <c r="Z25" s="13">
        <f>MIN(Q25)</f>
        <v>4600000</v>
      </c>
      <c r="AA25" s="13" t="e">
        <f t="shared" ref="AA25" si="7">Y25-Z25</f>
        <v>#REF!</v>
      </c>
    </row>
    <row r="26" spans="1:27" ht="30" customHeight="1" x14ac:dyDescent="0.25">
      <c r="A26" s="3">
        <v>21</v>
      </c>
      <c r="B26" s="43" t="s">
        <v>203</v>
      </c>
      <c r="C26" s="8" t="s">
        <v>151</v>
      </c>
      <c r="D26" s="14" t="s">
        <v>0</v>
      </c>
      <c r="E26" s="31">
        <v>700</v>
      </c>
      <c r="F26" s="87">
        <v>3360</v>
      </c>
      <c r="G26" s="11"/>
      <c r="H26" s="28"/>
      <c r="I26" s="11"/>
      <c r="J26" s="11"/>
      <c r="K26" s="11">
        <f t="shared" ref="K26:K30" si="8">L26</f>
        <v>1932000</v>
      </c>
      <c r="L26" s="28">
        <f>E26*2760</f>
        <v>1932000</v>
      </c>
      <c r="M26" s="62">
        <f t="shared" ref="M26:M30" si="9">N26</f>
        <v>2047500</v>
      </c>
      <c r="N26" s="63">
        <f>E26*2925</f>
        <v>2047500</v>
      </c>
      <c r="O26" s="2"/>
      <c r="P26" s="2"/>
      <c r="Q26" s="2"/>
      <c r="R26" s="2"/>
      <c r="S26" s="59"/>
      <c r="T26" s="60"/>
      <c r="U26" s="2"/>
      <c r="V26" s="2"/>
      <c r="W26" s="55" t="s">
        <v>212</v>
      </c>
      <c r="X26" s="55" t="s">
        <v>212</v>
      </c>
    </row>
    <row r="27" spans="1:27" ht="30" customHeight="1" x14ac:dyDescent="0.25">
      <c r="A27" s="89">
        <v>22</v>
      </c>
      <c r="B27" s="43" t="s">
        <v>21</v>
      </c>
      <c r="C27" s="8" t="s">
        <v>152</v>
      </c>
      <c r="D27" s="14" t="s">
        <v>0</v>
      </c>
      <c r="E27" s="31">
        <v>2190</v>
      </c>
      <c r="F27" s="87">
        <v>3150</v>
      </c>
      <c r="G27" s="11"/>
      <c r="H27" s="28"/>
      <c r="I27" s="11"/>
      <c r="J27" s="11"/>
      <c r="K27" s="11">
        <f t="shared" si="8"/>
        <v>4708500</v>
      </c>
      <c r="L27" s="28">
        <f>E27*2150</f>
        <v>4708500</v>
      </c>
      <c r="M27" s="62">
        <f t="shared" si="9"/>
        <v>4991010</v>
      </c>
      <c r="N27" s="63">
        <f>E27*2279</f>
        <v>4991010</v>
      </c>
      <c r="O27" s="2"/>
      <c r="P27" s="2"/>
      <c r="Q27" s="75">
        <f>R27</f>
        <v>5080800</v>
      </c>
      <c r="R27" s="76">
        <f>E27*2320</f>
        <v>5080800</v>
      </c>
      <c r="S27" s="59"/>
      <c r="T27" s="60"/>
      <c r="U27" s="2"/>
      <c r="V27" s="2"/>
      <c r="W27" s="90" t="s">
        <v>212</v>
      </c>
      <c r="X27" s="46" t="s">
        <v>225</v>
      </c>
      <c r="Y27" s="12" t="e">
        <f>#REF!+((#REF!*15)/100)</f>
        <v>#REF!</v>
      </c>
      <c r="Z27" s="13">
        <f>MIN(Q27)</f>
        <v>5080800</v>
      </c>
      <c r="AA27" s="13" t="e">
        <f t="shared" ref="AA27" si="10">Y27-Z27</f>
        <v>#REF!</v>
      </c>
    </row>
    <row r="28" spans="1:27" ht="30" customHeight="1" x14ac:dyDescent="0.25">
      <c r="A28" s="3">
        <v>23</v>
      </c>
      <c r="B28" s="45" t="s">
        <v>22</v>
      </c>
      <c r="C28" s="8" t="s">
        <v>153</v>
      </c>
      <c r="D28" s="14" t="s">
        <v>0</v>
      </c>
      <c r="E28" s="31">
        <v>779</v>
      </c>
      <c r="F28" s="87">
        <v>3650</v>
      </c>
      <c r="G28" s="11"/>
      <c r="H28" s="28"/>
      <c r="I28" s="11"/>
      <c r="J28" s="11"/>
      <c r="K28" s="11">
        <f t="shared" si="8"/>
        <v>2601860</v>
      </c>
      <c r="L28" s="28">
        <f>E28*3340</f>
        <v>2601860</v>
      </c>
      <c r="M28" s="62">
        <f t="shared" si="9"/>
        <v>2757660</v>
      </c>
      <c r="N28" s="63">
        <f>E28*3540</f>
        <v>2757660</v>
      </c>
      <c r="O28" s="2"/>
      <c r="P28" s="2"/>
      <c r="Q28" s="2"/>
      <c r="R28" s="2"/>
      <c r="S28" s="59"/>
      <c r="T28" s="60"/>
      <c r="U28" s="2"/>
      <c r="V28" s="2"/>
      <c r="W28" s="55" t="s">
        <v>212</v>
      </c>
      <c r="X28" s="55" t="s">
        <v>212</v>
      </c>
    </row>
    <row r="29" spans="1:27" ht="30" customHeight="1" x14ac:dyDescent="0.25">
      <c r="A29" s="89">
        <v>24</v>
      </c>
      <c r="B29" s="43" t="s">
        <v>23</v>
      </c>
      <c r="C29" s="8" t="s">
        <v>154</v>
      </c>
      <c r="D29" s="14" t="s">
        <v>0</v>
      </c>
      <c r="E29" s="31">
        <v>1420</v>
      </c>
      <c r="F29" s="87">
        <v>2020</v>
      </c>
      <c r="G29" s="11"/>
      <c r="H29" s="28"/>
      <c r="I29" s="11"/>
      <c r="J29" s="11"/>
      <c r="K29" s="11">
        <f t="shared" si="8"/>
        <v>1988000</v>
      </c>
      <c r="L29" s="28">
        <f>E29*1400</f>
        <v>1988000</v>
      </c>
      <c r="M29" s="62">
        <f t="shared" si="9"/>
        <v>2107280</v>
      </c>
      <c r="N29" s="63">
        <f>E29*1484</f>
        <v>2107280</v>
      </c>
      <c r="O29" s="2"/>
      <c r="P29" s="2"/>
      <c r="Q29" s="75">
        <f t="shared" ref="Q29:Q34" si="11">R29</f>
        <v>1945400</v>
      </c>
      <c r="R29" s="76">
        <f>E29*1370</f>
        <v>1945400</v>
      </c>
      <c r="S29" s="59"/>
      <c r="T29" s="60"/>
      <c r="U29" s="2"/>
      <c r="V29" s="2"/>
      <c r="W29" s="90" t="s">
        <v>212</v>
      </c>
      <c r="X29" s="46" t="s">
        <v>225</v>
      </c>
      <c r="Y29" s="12" t="e">
        <f>#REF!+((#REF!*15)/100)</f>
        <v>#REF!</v>
      </c>
      <c r="Z29" s="13">
        <f t="shared" ref="Z29:Z34" si="12">MIN(Q29)</f>
        <v>1945400</v>
      </c>
      <c r="AA29" s="13" t="e">
        <f t="shared" ref="AA29:AA34" si="13">Y29-Z29</f>
        <v>#REF!</v>
      </c>
    </row>
    <row r="30" spans="1:27" ht="30" customHeight="1" x14ac:dyDescent="0.25">
      <c r="A30" s="89">
        <v>25</v>
      </c>
      <c r="B30" s="43" t="s">
        <v>24</v>
      </c>
      <c r="C30" s="8" t="s">
        <v>197</v>
      </c>
      <c r="D30" s="14" t="s">
        <v>0</v>
      </c>
      <c r="E30" s="31">
        <v>9000</v>
      </c>
      <c r="F30" s="87">
        <v>2500</v>
      </c>
      <c r="G30" s="11"/>
      <c r="H30" s="28"/>
      <c r="I30" s="11"/>
      <c r="J30" s="11"/>
      <c r="K30" s="11">
        <f t="shared" si="8"/>
        <v>18450000</v>
      </c>
      <c r="L30" s="28">
        <f>E30*2050</f>
        <v>18450000</v>
      </c>
      <c r="M30" s="62">
        <f t="shared" si="9"/>
        <v>19557000</v>
      </c>
      <c r="N30" s="63">
        <f>E30*2173</f>
        <v>19557000</v>
      </c>
      <c r="O30" s="2"/>
      <c r="P30" s="2"/>
      <c r="Q30" s="75">
        <f t="shared" si="11"/>
        <v>15480000</v>
      </c>
      <c r="R30" s="76">
        <f>E30*1720</f>
        <v>15480000</v>
      </c>
      <c r="S30" s="59"/>
      <c r="T30" s="60"/>
      <c r="U30" s="2"/>
      <c r="V30" s="2"/>
      <c r="W30" s="90" t="s">
        <v>212</v>
      </c>
      <c r="X30" s="46" t="s">
        <v>225</v>
      </c>
      <c r="Y30" s="12" t="e">
        <f>#REF!+((#REF!*15)/100)</f>
        <v>#REF!</v>
      </c>
      <c r="Z30" s="13">
        <f t="shared" si="12"/>
        <v>15480000</v>
      </c>
      <c r="AA30" s="13" t="e">
        <f t="shared" si="13"/>
        <v>#REF!</v>
      </c>
    </row>
    <row r="31" spans="1:27" ht="30" customHeight="1" x14ac:dyDescent="0.25">
      <c r="A31" s="89">
        <v>26</v>
      </c>
      <c r="B31" s="43" t="s">
        <v>25</v>
      </c>
      <c r="C31" s="8" t="s">
        <v>198</v>
      </c>
      <c r="D31" s="14" t="s">
        <v>0</v>
      </c>
      <c r="E31" s="31">
        <v>1524</v>
      </c>
      <c r="F31" s="87">
        <v>2000</v>
      </c>
      <c r="G31" s="11"/>
      <c r="H31" s="28"/>
      <c r="I31" s="11"/>
      <c r="J31" s="11"/>
      <c r="K31" s="11"/>
      <c r="L31" s="28"/>
      <c r="M31" s="62"/>
      <c r="N31" s="63"/>
      <c r="O31" s="2"/>
      <c r="P31" s="2"/>
      <c r="Q31" s="75">
        <f t="shared" si="11"/>
        <v>2103120</v>
      </c>
      <c r="R31" s="76">
        <f>E31*1380</f>
        <v>2103120</v>
      </c>
      <c r="S31" s="59"/>
      <c r="T31" s="60"/>
      <c r="U31" s="2"/>
      <c r="V31" s="2"/>
      <c r="W31" s="90" t="s">
        <v>216</v>
      </c>
      <c r="X31" s="46" t="s">
        <v>225</v>
      </c>
      <c r="Y31" s="12" t="e">
        <f>#REF!+((#REF!*15)/100)</f>
        <v>#REF!</v>
      </c>
      <c r="Z31" s="13">
        <f t="shared" si="12"/>
        <v>2103120</v>
      </c>
      <c r="AA31" s="13" t="e">
        <f t="shared" si="13"/>
        <v>#REF!</v>
      </c>
    </row>
    <row r="32" spans="1:27" ht="30" customHeight="1" x14ac:dyDescent="0.25">
      <c r="A32" s="89">
        <v>27</v>
      </c>
      <c r="B32" s="43" t="s">
        <v>26</v>
      </c>
      <c r="C32" s="8" t="s">
        <v>155</v>
      </c>
      <c r="D32" s="14" t="s">
        <v>0</v>
      </c>
      <c r="E32" s="31">
        <v>4400</v>
      </c>
      <c r="F32" s="87">
        <v>1820</v>
      </c>
      <c r="G32" s="11"/>
      <c r="H32" s="28"/>
      <c r="I32" s="11"/>
      <c r="J32" s="11"/>
      <c r="K32" s="11">
        <f>L32</f>
        <v>6644000</v>
      </c>
      <c r="L32" s="28">
        <f>E32*1510</f>
        <v>6644000</v>
      </c>
      <c r="M32" s="62">
        <f>N32</f>
        <v>7040000</v>
      </c>
      <c r="N32" s="63">
        <f>E32*1600</f>
        <v>7040000</v>
      </c>
      <c r="O32" s="2"/>
      <c r="P32" s="2"/>
      <c r="Q32" s="75">
        <f t="shared" si="11"/>
        <v>4752000</v>
      </c>
      <c r="R32" s="76">
        <f>E32*1080</f>
        <v>4752000</v>
      </c>
      <c r="S32" s="59"/>
      <c r="T32" s="60"/>
      <c r="U32" s="2"/>
      <c r="V32" s="2"/>
      <c r="W32" s="90" t="s">
        <v>212</v>
      </c>
      <c r="X32" s="46" t="s">
        <v>225</v>
      </c>
      <c r="Y32" s="12" t="e">
        <f>#REF!+((#REF!*15)/100)</f>
        <v>#REF!</v>
      </c>
      <c r="Z32" s="13">
        <f t="shared" si="12"/>
        <v>4752000</v>
      </c>
      <c r="AA32" s="13" t="e">
        <f t="shared" si="13"/>
        <v>#REF!</v>
      </c>
    </row>
    <row r="33" spans="1:27" ht="30" customHeight="1" x14ac:dyDescent="0.25">
      <c r="A33" s="89">
        <v>28</v>
      </c>
      <c r="B33" s="43" t="s">
        <v>27</v>
      </c>
      <c r="C33" s="8" t="s">
        <v>199</v>
      </c>
      <c r="D33" s="14" t="s">
        <v>0</v>
      </c>
      <c r="E33" s="31">
        <v>2550</v>
      </c>
      <c r="F33" s="87">
        <v>2200</v>
      </c>
      <c r="G33" s="11"/>
      <c r="H33" s="28"/>
      <c r="I33" s="11"/>
      <c r="J33" s="11"/>
      <c r="K33" s="11"/>
      <c r="L33" s="28"/>
      <c r="M33" s="62"/>
      <c r="N33" s="63"/>
      <c r="O33" s="2"/>
      <c r="P33" s="2"/>
      <c r="Q33" s="75">
        <f t="shared" si="11"/>
        <v>5202000</v>
      </c>
      <c r="R33" s="76">
        <f>E33*2040</f>
        <v>5202000</v>
      </c>
      <c r="S33" s="59"/>
      <c r="T33" s="60"/>
      <c r="U33" s="2"/>
      <c r="V33" s="2"/>
      <c r="W33" s="90" t="s">
        <v>216</v>
      </c>
      <c r="X33" s="46" t="s">
        <v>225</v>
      </c>
      <c r="Y33" s="12" t="e">
        <f>#REF!+((#REF!*15)/100)</f>
        <v>#REF!</v>
      </c>
      <c r="Z33" s="13">
        <f t="shared" si="12"/>
        <v>5202000</v>
      </c>
      <c r="AA33" s="13" t="e">
        <f t="shared" si="13"/>
        <v>#REF!</v>
      </c>
    </row>
    <row r="34" spans="1:27" ht="30" customHeight="1" x14ac:dyDescent="0.25">
      <c r="A34" s="89">
        <v>29</v>
      </c>
      <c r="B34" s="45" t="s">
        <v>28</v>
      </c>
      <c r="C34" s="8" t="s">
        <v>200</v>
      </c>
      <c r="D34" s="14" t="s">
        <v>0</v>
      </c>
      <c r="E34" s="31">
        <v>8400</v>
      </c>
      <c r="F34" s="87">
        <v>2050</v>
      </c>
      <c r="G34" s="11"/>
      <c r="H34" s="28"/>
      <c r="I34" s="11"/>
      <c r="J34" s="11"/>
      <c r="K34" s="11">
        <f>L34</f>
        <v>16380000</v>
      </c>
      <c r="L34" s="28">
        <f>E34*1950</f>
        <v>16380000</v>
      </c>
      <c r="M34" s="62">
        <f>N34</f>
        <v>16800000</v>
      </c>
      <c r="N34" s="63">
        <f>E34*2000</f>
        <v>16800000</v>
      </c>
      <c r="O34" s="2"/>
      <c r="P34" s="2"/>
      <c r="Q34" s="75">
        <f t="shared" si="11"/>
        <v>14112000</v>
      </c>
      <c r="R34" s="76">
        <f>E34*1680</f>
        <v>14112000</v>
      </c>
      <c r="S34" s="59"/>
      <c r="T34" s="60"/>
      <c r="U34" s="2"/>
      <c r="V34" s="2"/>
      <c r="W34" s="90" t="s">
        <v>212</v>
      </c>
      <c r="X34" s="46" t="s">
        <v>225</v>
      </c>
      <c r="Y34" s="12" t="e">
        <f>#REF!+((#REF!*15)/100)</f>
        <v>#REF!</v>
      </c>
      <c r="Z34" s="13">
        <f t="shared" si="12"/>
        <v>14112000</v>
      </c>
      <c r="AA34" s="13" t="e">
        <f t="shared" si="13"/>
        <v>#REF!</v>
      </c>
    </row>
    <row r="35" spans="1:27" ht="30" customHeight="1" x14ac:dyDescent="0.25">
      <c r="A35" s="3">
        <v>30</v>
      </c>
      <c r="B35" s="45" t="s">
        <v>80</v>
      </c>
      <c r="C35" s="25" t="s">
        <v>81</v>
      </c>
      <c r="D35" s="8" t="s">
        <v>0</v>
      </c>
      <c r="E35" s="40">
        <v>1</v>
      </c>
      <c r="F35" s="87">
        <v>2544620</v>
      </c>
      <c r="G35" s="11">
        <f>H35</f>
        <v>2540000</v>
      </c>
      <c r="H35" s="28">
        <f>E35*2540000</f>
        <v>2540000</v>
      </c>
      <c r="I35" s="11"/>
      <c r="J35" s="11"/>
      <c r="K35" s="11"/>
      <c r="L35" s="28"/>
      <c r="M35" s="62"/>
      <c r="N35" s="63"/>
      <c r="O35" s="2"/>
      <c r="P35" s="2"/>
      <c r="Q35" s="2"/>
      <c r="R35" s="2"/>
      <c r="S35" s="59"/>
      <c r="T35" s="60"/>
      <c r="U35" s="2"/>
      <c r="V35" s="2"/>
      <c r="W35" s="55" t="s">
        <v>224</v>
      </c>
      <c r="X35" s="55" t="s">
        <v>224</v>
      </c>
    </row>
    <row r="36" spans="1:27" ht="30" customHeight="1" x14ac:dyDescent="0.25">
      <c r="A36" s="3">
        <v>31</v>
      </c>
      <c r="B36" s="45" t="s">
        <v>82</v>
      </c>
      <c r="C36" s="25" t="s">
        <v>83</v>
      </c>
      <c r="D36" s="8" t="s">
        <v>0</v>
      </c>
      <c r="E36" s="40">
        <v>3</v>
      </c>
      <c r="F36" s="87">
        <v>3233</v>
      </c>
      <c r="G36" s="11">
        <f t="shared" ref="G36:G66" si="14">H36</f>
        <v>9000</v>
      </c>
      <c r="H36" s="28">
        <f>E36*3000</f>
        <v>9000</v>
      </c>
      <c r="I36" s="11"/>
      <c r="J36" s="11"/>
      <c r="K36" s="11"/>
      <c r="L36" s="28"/>
      <c r="M36" s="62"/>
      <c r="N36" s="63"/>
      <c r="O36" s="2"/>
      <c r="P36" s="2"/>
      <c r="Q36" s="2"/>
      <c r="R36" s="2"/>
      <c r="S36" s="59"/>
      <c r="T36" s="60"/>
      <c r="U36" s="2"/>
      <c r="V36" s="2"/>
      <c r="W36" s="55" t="s">
        <v>224</v>
      </c>
      <c r="X36" s="55" t="s">
        <v>224</v>
      </c>
    </row>
    <row r="37" spans="1:27" ht="30" customHeight="1" x14ac:dyDescent="0.25">
      <c r="A37" s="3">
        <v>32</v>
      </c>
      <c r="B37" s="45" t="s">
        <v>84</v>
      </c>
      <c r="C37" s="25" t="s">
        <v>85</v>
      </c>
      <c r="D37" s="8" t="s">
        <v>0</v>
      </c>
      <c r="E37" s="40">
        <v>3</v>
      </c>
      <c r="F37" s="87">
        <v>3767</v>
      </c>
      <c r="G37" s="11">
        <f t="shared" si="14"/>
        <v>11100</v>
      </c>
      <c r="H37" s="28">
        <f>E37*3700</f>
        <v>11100</v>
      </c>
      <c r="I37" s="11"/>
      <c r="J37" s="11"/>
      <c r="K37" s="11"/>
      <c r="L37" s="28"/>
      <c r="M37" s="62"/>
      <c r="N37" s="63"/>
      <c r="O37" s="2"/>
      <c r="P37" s="2"/>
      <c r="Q37" s="2"/>
      <c r="R37" s="2"/>
      <c r="S37" s="59"/>
      <c r="T37" s="60"/>
      <c r="U37" s="2"/>
      <c r="V37" s="2"/>
      <c r="W37" s="55" t="s">
        <v>224</v>
      </c>
      <c r="X37" s="55" t="s">
        <v>224</v>
      </c>
    </row>
    <row r="38" spans="1:27" ht="30" customHeight="1" x14ac:dyDescent="0.25">
      <c r="A38" s="3">
        <v>33</v>
      </c>
      <c r="B38" s="45" t="s">
        <v>86</v>
      </c>
      <c r="C38" s="25" t="s">
        <v>161</v>
      </c>
      <c r="D38" s="8" t="s">
        <v>0</v>
      </c>
      <c r="E38" s="40">
        <v>2</v>
      </c>
      <c r="F38" s="87">
        <v>98250</v>
      </c>
      <c r="G38" s="11">
        <f t="shared" si="14"/>
        <v>196000</v>
      </c>
      <c r="H38" s="28">
        <f>E38*98000</f>
        <v>196000</v>
      </c>
      <c r="I38" s="11"/>
      <c r="J38" s="11"/>
      <c r="K38" s="11"/>
      <c r="L38" s="28"/>
      <c r="M38" s="62"/>
      <c r="N38" s="63"/>
      <c r="O38" s="2"/>
      <c r="P38" s="2"/>
      <c r="Q38" s="2"/>
      <c r="R38" s="2"/>
      <c r="S38" s="59"/>
      <c r="T38" s="60"/>
      <c r="U38" s="2"/>
      <c r="V38" s="2"/>
      <c r="W38" s="55" t="s">
        <v>224</v>
      </c>
      <c r="X38" s="55" t="s">
        <v>224</v>
      </c>
    </row>
    <row r="39" spans="1:27" ht="54" customHeight="1" x14ac:dyDescent="0.25">
      <c r="A39" s="3">
        <v>34</v>
      </c>
      <c r="B39" s="45" t="s">
        <v>162</v>
      </c>
      <c r="C39" s="25" t="s">
        <v>163</v>
      </c>
      <c r="D39" s="8" t="s">
        <v>0</v>
      </c>
      <c r="E39" s="40">
        <v>2</v>
      </c>
      <c r="F39" s="87">
        <v>248400</v>
      </c>
      <c r="G39" s="11">
        <f t="shared" si="14"/>
        <v>496000</v>
      </c>
      <c r="H39" s="28">
        <f>E39*248000</f>
        <v>496000</v>
      </c>
      <c r="I39" s="11"/>
      <c r="J39" s="11"/>
      <c r="K39" s="11"/>
      <c r="L39" s="28"/>
      <c r="M39" s="62"/>
      <c r="N39" s="63"/>
      <c r="O39" s="33">
        <f>P39</f>
        <v>330000</v>
      </c>
      <c r="P39" s="33">
        <f>E39*165000</f>
        <v>330000</v>
      </c>
      <c r="Q39" s="2"/>
      <c r="R39" s="2"/>
      <c r="S39" s="59"/>
      <c r="T39" s="60"/>
      <c r="U39" s="2"/>
      <c r="V39" s="2"/>
      <c r="W39" s="55" t="s">
        <v>221</v>
      </c>
      <c r="X39" s="55" t="s">
        <v>221</v>
      </c>
    </row>
    <row r="40" spans="1:27" ht="57" customHeight="1" x14ac:dyDescent="0.25">
      <c r="A40" s="3">
        <v>35</v>
      </c>
      <c r="B40" s="45" t="s">
        <v>164</v>
      </c>
      <c r="C40" s="25" t="s">
        <v>87</v>
      </c>
      <c r="D40" s="8" t="s">
        <v>0</v>
      </c>
      <c r="E40" s="40">
        <v>1</v>
      </c>
      <c r="F40" s="87">
        <v>211600</v>
      </c>
      <c r="G40" s="11">
        <f t="shared" si="14"/>
        <v>211000</v>
      </c>
      <c r="H40" s="28">
        <f>E40*211000</f>
        <v>211000</v>
      </c>
      <c r="I40" s="11"/>
      <c r="J40" s="11"/>
      <c r="K40" s="11"/>
      <c r="L40" s="28"/>
      <c r="M40" s="62"/>
      <c r="N40" s="63"/>
      <c r="O40" s="33">
        <f>P40</f>
        <v>165000</v>
      </c>
      <c r="P40" s="33">
        <f>E40*165000</f>
        <v>165000</v>
      </c>
      <c r="Q40" s="2"/>
      <c r="R40" s="2"/>
      <c r="S40" s="59"/>
      <c r="T40" s="60"/>
      <c r="U40" s="2"/>
      <c r="V40" s="2"/>
      <c r="W40" s="55" t="s">
        <v>221</v>
      </c>
      <c r="X40" s="55" t="s">
        <v>221</v>
      </c>
    </row>
    <row r="41" spans="1:27" ht="30" customHeight="1" x14ac:dyDescent="0.25">
      <c r="A41" s="3">
        <v>36</v>
      </c>
      <c r="B41" s="45" t="s">
        <v>88</v>
      </c>
      <c r="C41" s="25" t="s">
        <v>165</v>
      </c>
      <c r="D41" s="8" t="s">
        <v>0</v>
      </c>
      <c r="E41" s="40">
        <v>1</v>
      </c>
      <c r="F41" s="87">
        <v>423300</v>
      </c>
      <c r="G41" s="11">
        <f t="shared" si="14"/>
        <v>423000</v>
      </c>
      <c r="H41" s="28">
        <f>E41*423000</f>
        <v>423000</v>
      </c>
      <c r="I41" s="11"/>
      <c r="J41" s="11"/>
      <c r="K41" s="11"/>
      <c r="L41" s="28"/>
      <c r="M41" s="62"/>
      <c r="N41" s="63"/>
      <c r="O41" s="2"/>
      <c r="P41" s="2"/>
      <c r="Q41" s="2"/>
      <c r="R41" s="2"/>
      <c r="S41" s="59"/>
      <c r="T41" s="60"/>
      <c r="U41" s="2"/>
      <c r="V41" s="2"/>
      <c r="W41" s="55" t="s">
        <v>224</v>
      </c>
      <c r="X41" s="55" t="s">
        <v>224</v>
      </c>
    </row>
    <row r="42" spans="1:27" ht="30" customHeight="1" x14ac:dyDescent="0.25">
      <c r="A42" s="3">
        <v>37</v>
      </c>
      <c r="B42" s="45" t="s">
        <v>89</v>
      </c>
      <c r="C42" s="8" t="s">
        <v>166</v>
      </c>
      <c r="D42" s="8" t="s">
        <v>0</v>
      </c>
      <c r="E42" s="40">
        <v>1</v>
      </c>
      <c r="F42" s="87">
        <v>423300</v>
      </c>
      <c r="G42" s="11">
        <f t="shared" si="14"/>
        <v>423000</v>
      </c>
      <c r="H42" s="28">
        <f>E42*423000</f>
        <v>423000</v>
      </c>
      <c r="I42" s="11"/>
      <c r="J42" s="11"/>
      <c r="K42" s="11"/>
      <c r="L42" s="28"/>
      <c r="M42" s="62"/>
      <c r="N42" s="63"/>
      <c r="O42" s="2"/>
      <c r="P42" s="2"/>
      <c r="Q42" s="2"/>
      <c r="R42" s="2"/>
      <c r="S42" s="59"/>
      <c r="T42" s="60"/>
      <c r="U42" s="2"/>
      <c r="V42" s="2"/>
      <c r="W42" s="55" t="s">
        <v>224</v>
      </c>
      <c r="X42" s="55" t="s">
        <v>224</v>
      </c>
    </row>
    <row r="43" spans="1:27" ht="30" customHeight="1" x14ac:dyDescent="0.25">
      <c r="A43" s="3">
        <v>38</v>
      </c>
      <c r="B43" s="45" t="s">
        <v>90</v>
      </c>
      <c r="C43" s="8" t="s">
        <v>167</v>
      </c>
      <c r="D43" s="8" t="s">
        <v>0</v>
      </c>
      <c r="E43" s="40">
        <v>1</v>
      </c>
      <c r="F43" s="87">
        <v>181900</v>
      </c>
      <c r="G43" s="11">
        <f t="shared" si="14"/>
        <v>181000</v>
      </c>
      <c r="H43" s="28">
        <f>E43*181000</f>
        <v>181000</v>
      </c>
      <c r="I43" s="11"/>
      <c r="J43" s="11"/>
      <c r="K43" s="11"/>
      <c r="L43" s="28"/>
      <c r="M43" s="62"/>
      <c r="N43" s="63"/>
      <c r="O43" s="2"/>
      <c r="P43" s="2"/>
      <c r="Q43" s="2"/>
      <c r="R43" s="2"/>
      <c r="S43" s="59"/>
      <c r="T43" s="60"/>
      <c r="U43" s="2"/>
      <c r="V43" s="2"/>
      <c r="W43" s="55" t="s">
        <v>224</v>
      </c>
      <c r="X43" s="55" t="s">
        <v>224</v>
      </c>
    </row>
    <row r="44" spans="1:27" ht="30" customHeight="1" x14ac:dyDescent="0.25">
      <c r="A44" s="3">
        <v>39</v>
      </c>
      <c r="B44" s="45" t="s">
        <v>91</v>
      </c>
      <c r="C44" s="8" t="s">
        <v>168</v>
      </c>
      <c r="D44" s="8" t="s">
        <v>0</v>
      </c>
      <c r="E44" s="40">
        <v>1</v>
      </c>
      <c r="F44" s="87">
        <v>181900</v>
      </c>
      <c r="G44" s="11">
        <f t="shared" si="14"/>
        <v>181000</v>
      </c>
      <c r="H44" s="28">
        <f>E44*181000</f>
        <v>181000</v>
      </c>
      <c r="I44" s="11"/>
      <c r="J44" s="11"/>
      <c r="K44" s="11"/>
      <c r="L44" s="28"/>
      <c r="M44" s="62"/>
      <c r="N44" s="63"/>
      <c r="O44" s="2"/>
      <c r="P44" s="2"/>
      <c r="Q44" s="2"/>
      <c r="R44" s="2"/>
      <c r="S44" s="59"/>
      <c r="T44" s="60"/>
      <c r="U44" s="2"/>
      <c r="V44" s="2"/>
      <c r="W44" s="55" t="s">
        <v>224</v>
      </c>
      <c r="X44" s="55" t="s">
        <v>224</v>
      </c>
    </row>
    <row r="45" spans="1:27" ht="30" customHeight="1" x14ac:dyDescent="0.25">
      <c r="A45" s="3">
        <v>40</v>
      </c>
      <c r="B45" s="45" t="s">
        <v>92</v>
      </c>
      <c r="C45" s="8" t="s">
        <v>169</v>
      </c>
      <c r="D45" s="8" t="s">
        <v>0</v>
      </c>
      <c r="E45" s="40">
        <v>1</v>
      </c>
      <c r="F45" s="87">
        <v>181900</v>
      </c>
      <c r="G45" s="11">
        <f t="shared" si="14"/>
        <v>181000</v>
      </c>
      <c r="H45" s="28">
        <f>E45*181000</f>
        <v>181000</v>
      </c>
      <c r="I45" s="11"/>
      <c r="J45" s="11"/>
      <c r="K45" s="11"/>
      <c r="L45" s="28"/>
      <c r="M45" s="62"/>
      <c r="N45" s="63"/>
      <c r="O45" s="2"/>
      <c r="P45" s="2"/>
      <c r="Q45" s="2"/>
      <c r="R45" s="2"/>
      <c r="S45" s="59"/>
      <c r="T45" s="60"/>
      <c r="U45" s="2"/>
      <c r="V45" s="2"/>
      <c r="W45" s="55" t="s">
        <v>224</v>
      </c>
      <c r="X45" s="55" t="s">
        <v>224</v>
      </c>
    </row>
    <row r="46" spans="1:27" ht="30" customHeight="1" x14ac:dyDescent="0.25">
      <c r="A46" s="3">
        <v>41</v>
      </c>
      <c r="B46" s="45" t="s">
        <v>93</v>
      </c>
      <c r="C46" s="8" t="s">
        <v>170</v>
      </c>
      <c r="D46" s="8" t="s">
        <v>0</v>
      </c>
      <c r="E46" s="40">
        <v>1</v>
      </c>
      <c r="F46" s="87">
        <v>181900</v>
      </c>
      <c r="G46" s="11">
        <f t="shared" si="14"/>
        <v>181000</v>
      </c>
      <c r="H46" s="28">
        <f>E46*181000</f>
        <v>181000</v>
      </c>
      <c r="I46" s="11"/>
      <c r="J46" s="11"/>
      <c r="K46" s="11"/>
      <c r="L46" s="28"/>
      <c r="M46" s="62"/>
      <c r="N46" s="63"/>
      <c r="O46" s="2"/>
      <c r="P46" s="2"/>
      <c r="Q46" s="2"/>
      <c r="R46" s="2"/>
      <c r="S46" s="59"/>
      <c r="T46" s="60"/>
      <c r="U46" s="2"/>
      <c r="V46" s="2"/>
      <c r="W46" s="55" t="s">
        <v>224</v>
      </c>
      <c r="X46" s="55" t="s">
        <v>224</v>
      </c>
    </row>
    <row r="47" spans="1:27" ht="30" customHeight="1" x14ac:dyDescent="0.25">
      <c r="A47" s="3">
        <v>42</v>
      </c>
      <c r="B47" s="45" t="s">
        <v>94</v>
      </c>
      <c r="C47" s="8" t="s">
        <v>171</v>
      </c>
      <c r="D47" s="8" t="s">
        <v>0</v>
      </c>
      <c r="E47" s="40">
        <v>1</v>
      </c>
      <c r="F47" s="87">
        <v>181900</v>
      </c>
      <c r="G47" s="11">
        <f t="shared" si="14"/>
        <v>181000</v>
      </c>
      <c r="H47" s="28">
        <f>E47*181000</f>
        <v>181000</v>
      </c>
      <c r="I47" s="11"/>
      <c r="J47" s="11"/>
      <c r="K47" s="11"/>
      <c r="L47" s="28"/>
      <c r="M47" s="62"/>
      <c r="N47" s="63"/>
      <c r="O47" s="2"/>
      <c r="P47" s="2"/>
      <c r="Q47" s="2"/>
      <c r="R47" s="2"/>
      <c r="S47" s="59"/>
      <c r="T47" s="60"/>
      <c r="U47" s="2"/>
      <c r="V47" s="2"/>
      <c r="W47" s="55" t="s">
        <v>224</v>
      </c>
      <c r="X47" s="55" t="s">
        <v>224</v>
      </c>
    </row>
    <row r="48" spans="1:27" ht="30" customHeight="1" x14ac:dyDescent="0.25">
      <c r="A48" s="3">
        <v>43</v>
      </c>
      <c r="B48" s="45" t="s">
        <v>95</v>
      </c>
      <c r="C48" s="8" t="s">
        <v>172</v>
      </c>
      <c r="D48" s="8" t="s">
        <v>0</v>
      </c>
      <c r="E48" s="40">
        <v>2</v>
      </c>
      <c r="F48" s="87">
        <v>346100</v>
      </c>
      <c r="G48" s="11">
        <f t="shared" si="14"/>
        <v>692000</v>
      </c>
      <c r="H48" s="28">
        <f>E48*346000</f>
        <v>692000</v>
      </c>
      <c r="I48" s="11"/>
      <c r="J48" s="11"/>
      <c r="K48" s="11"/>
      <c r="L48" s="28"/>
      <c r="M48" s="62"/>
      <c r="N48" s="63"/>
      <c r="O48" s="2"/>
      <c r="P48" s="2"/>
      <c r="Q48" s="2"/>
      <c r="R48" s="2"/>
      <c r="S48" s="59"/>
      <c r="T48" s="60"/>
      <c r="U48" s="2"/>
      <c r="V48" s="2"/>
      <c r="W48" s="55" t="s">
        <v>224</v>
      </c>
      <c r="X48" s="55" t="s">
        <v>224</v>
      </c>
    </row>
    <row r="49" spans="1:24" ht="30" customHeight="1" x14ac:dyDescent="0.25">
      <c r="A49" s="3">
        <v>44</v>
      </c>
      <c r="B49" s="45" t="s">
        <v>96</v>
      </c>
      <c r="C49" s="8" t="s">
        <v>173</v>
      </c>
      <c r="D49" s="8" t="s">
        <v>0</v>
      </c>
      <c r="E49" s="40">
        <v>1</v>
      </c>
      <c r="F49" s="87">
        <v>185700</v>
      </c>
      <c r="G49" s="11">
        <f t="shared" si="14"/>
        <v>185000</v>
      </c>
      <c r="H49" s="28">
        <f>E49*185000</f>
        <v>185000</v>
      </c>
      <c r="I49" s="11"/>
      <c r="J49" s="11"/>
      <c r="K49" s="11"/>
      <c r="L49" s="28"/>
      <c r="M49" s="62"/>
      <c r="N49" s="63"/>
      <c r="O49" s="2"/>
      <c r="P49" s="2"/>
      <c r="Q49" s="2"/>
      <c r="R49" s="2"/>
      <c r="S49" s="59"/>
      <c r="T49" s="60"/>
      <c r="U49" s="2"/>
      <c r="V49" s="2"/>
      <c r="W49" s="55" t="s">
        <v>224</v>
      </c>
      <c r="X49" s="55" t="s">
        <v>224</v>
      </c>
    </row>
    <row r="50" spans="1:24" ht="30" customHeight="1" x14ac:dyDescent="0.25">
      <c r="A50" s="3">
        <v>45</v>
      </c>
      <c r="B50" s="45" t="s">
        <v>97</v>
      </c>
      <c r="C50" s="8" t="s">
        <v>174</v>
      </c>
      <c r="D50" s="8" t="s">
        <v>0</v>
      </c>
      <c r="E50" s="40">
        <v>1</v>
      </c>
      <c r="F50" s="87">
        <v>185700</v>
      </c>
      <c r="G50" s="11">
        <f t="shared" si="14"/>
        <v>185000</v>
      </c>
      <c r="H50" s="28">
        <f>E50*185000</f>
        <v>185000</v>
      </c>
      <c r="I50" s="11"/>
      <c r="J50" s="11"/>
      <c r="K50" s="11"/>
      <c r="L50" s="28"/>
      <c r="M50" s="62"/>
      <c r="N50" s="63"/>
      <c r="O50" s="2"/>
      <c r="P50" s="2"/>
      <c r="Q50" s="2"/>
      <c r="R50" s="2"/>
      <c r="S50" s="59"/>
      <c r="T50" s="60"/>
      <c r="U50" s="2"/>
      <c r="V50" s="2"/>
      <c r="W50" s="55" t="s">
        <v>224</v>
      </c>
      <c r="X50" s="55" t="s">
        <v>224</v>
      </c>
    </row>
    <row r="51" spans="1:24" ht="69" customHeight="1" x14ac:dyDescent="0.25">
      <c r="A51" s="3">
        <v>46</v>
      </c>
      <c r="B51" s="45" t="s">
        <v>98</v>
      </c>
      <c r="C51" s="8" t="s">
        <v>175</v>
      </c>
      <c r="D51" s="8" t="s">
        <v>0</v>
      </c>
      <c r="E51" s="40">
        <v>1</v>
      </c>
      <c r="F51" s="87">
        <v>538340</v>
      </c>
      <c r="G51" s="11">
        <f t="shared" si="14"/>
        <v>538000</v>
      </c>
      <c r="H51" s="28">
        <f>E51*538000</f>
        <v>538000</v>
      </c>
      <c r="I51" s="11"/>
      <c r="J51" s="11"/>
      <c r="K51" s="11"/>
      <c r="L51" s="28"/>
      <c r="M51" s="62"/>
      <c r="N51" s="63"/>
      <c r="O51" s="33">
        <f>P51</f>
        <v>503000</v>
      </c>
      <c r="P51" s="33">
        <f>E51*503000</f>
        <v>503000</v>
      </c>
      <c r="Q51" s="2"/>
      <c r="R51" s="2"/>
      <c r="S51" s="59"/>
      <c r="T51" s="60"/>
      <c r="U51" s="2"/>
      <c r="V51" s="2"/>
      <c r="W51" s="55" t="s">
        <v>221</v>
      </c>
      <c r="X51" s="55" t="s">
        <v>221</v>
      </c>
    </row>
    <row r="52" spans="1:24" ht="30" customHeight="1" x14ac:dyDescent="0.25">
      <c r="A52" s="3">
        <v>47</v>
      </c>
      <c r="B52" s="45" t="s">
        <v>99</v>
      </c>
      <c r="C52" s="8" t="s">
        <v>100</v>
      </c>
      <c r="D52" s="8" t="s">
        <v>0</v>
      </c>
      <c r="E52" s="40">
        <v>3</v>
      </c>
      <c r="F52" s="87">
        <v>304000</v>
      </c>
      <c r="G52" s="11">
        <f t="shared" si="14"/>
        <v>909000</v>
      </c>
      <c r="H52" s="28">
        <f>E52*303000</f>
        <v>909000</v>
      </c>
      <c r="I52" s="11"/>
      <c r="J52" s="11"/>
      <c r="K52" s="11"/>
      <c r="L52" s="28"/>
      <c r="M52" s="62"/>
      <c r="N52" s="63"/>
      <c r="O52" s="2"/>
      <c r="P52" s="2"/>
      <c r="Q52" s="2"/>
      <c r="R52" s="2"/>
      <c r="S52" s="59"/>
      <c r="T52" s="60"/>
      <c r="U52" s="2"/>
      <c r="V52" s="2"/>
      <c r="W52" s="55" t="s">
        <v>224</v>
      </c>
      <c r="X52" s="55" t="s">
        <v>224</v>
      </c>
    </row>
    <row r="53" spans="1:24" ht="30" customHeight="1" x14ac:dyDescent="0.25">
      <c r="A53" s="3">
        <v>48</v>
      </c>
      <c r="B53" s="45" t="s">
        <v>176</v>
      </c>
      <c r="C53" s="8" t="s">
        <v>177</v>
      </c>
      <c r="D53" s="8" t="s">
        <v>0</v>
      </c>
      <c r="E53" s="40">
        <v>1</v>
      </c>
      <c r="F53" s="87">
        <v>733300</v>
      </c>
      <c r="G53" s="11">
        <f t="shared" si="14"/>
        <v>733000</v>
      </c>
      <c r="H53" s="28">
        <f>E53*733000</f>
        <v>733000</v>
      </c>
      <c r="I53" s="11"/>
      <c r="J53" s="11"/>
      <c r="K53" s="11"/>
      <c r="L53" s="28"/>
      <c r="M53" s="62"/>
      <c r="N53" s="63"/>
      <c r="O53" s="2"/>
      <c r="P53" s="2"/>
      <c r="Q53" s="2"/>
      <c r="R53" s="2"/>
      <c r="S53" s="59"/>
      <c r="T53" s="60"/>
      <c r="U53" s="2"/>
      <c r="V53" s="2"/>
      <c r="W53" s="55" t="s">
        <v>224</v>
      </c>
      <c r="X53" s="55" t="s">
        <v>224</v>
      </c>
    </row>
    <row r="54" spans="1:24" ht="30" customHeight="1" x14ac:dyDescent="0.25">
      <c r="A54" s="3">
        <v>49</v>
      </c>
      <c r="B54" s="45" t="s">
        <v>101</v>
      </c>
      <c r="C54" s="8" t="s">
        <v>178</v>
      </c>
      <c r="D54" s="8" t="s">
        <v>0</v>
      </c>
      <c r="E54" s="40">
        <v>2</v>
      </c>
      <c r="F54" s="87">
        <v>400100</v>
      </c>
      <c r="G54" s="11">
        <f t="shared" si="14"/>
        <v>798000</v>
      </c>
      <c r="H54" s="28">
        <f>E54*399000</f>
        <v>798000</v>
      </c>
      <c r="I54" s="11"/>
      <c r="J54" s="11"/>
      <c r="K54" s="11"/>
      <c r="L54" s="28"/>
      <c r="M54" s="62"/>
      <c r="N54" s="63"/>
      <c r="O54" s="2"/>
      <c r="P54" s="2"/>
      <c r="Q54" s="2"/>
      <c r="R54" s="2"/>
      <c r="S54" s="59"/>
      <c r="T54" s="60"/>
      <c r="U54" s="2"/>
      <c r="V54" s="2"/>
      <c r="W54" s="55" t="s">
        <v>224</v>
      </c>
      <c r="X54" s="55" t="s">
        <v>224</v>
      </c>
    </row>
    <row r="55" spans="1:24" ht="30" customHeight="1" x14ac:dyDescent="0.25">
      <c r="A55" s="3">
        <v>50</v>
      </c>
      <c r="B55" s="45" t="s">
        <v>179</v>
      </c>
      <c r="C55" s="8" t="s">
        <v>177</v>
      </c>
      <c r="D55" s="8" t="s">
        <v>0</v>
      </c>
      <c r="E55" s="40">
        <v>1</v>
      </c>
      <c r="F55" s="87">
        <v>751600</v>
      </c>
      <c r="G55" s="11">
        <f t="shared" si="14"/>
        <v>751000</v>
      </c>
      <c r="H55" s="28">
        <f>E55*751000</f>
        <v>751000</v>
      </c>
      <c r="I55" s="11"/>
      <c r="J55" s="11"/>
      <c r="K55" s="11"/>
      <c r="L55" s="28"/>
      <c r="M55" s="62"/>
      <c r="N55" s="63"/>
      <c r="O55" s="2"/>
      <c r="P55" s="2"/>
      <c r="Q55" s="2"/>
      <c r="R55" s="2"/>
      <c r="S55" s="59"/>
      <c r="T55" s="60"/>
      <c r="U55" s="2"/>
      <c r="V55" s="2"/>
      <c r="W55" s="55" t="s">
        <v>224</v>
      </c>
      <c r="X55" s="55" t="s">
        <v>224</v>
      </c>
    </row>
    <row r="56" spans="1:24" ht="30" customHeight="1" x14ac:dyDescent="0.25">
      <c r="A56" s="3">
        <v>51</v>
      </c>
      <c r="B56" s="45" t="s">
        <v>102</v>
      </c>
      <c r="C56" s="8" t="s">
        <v>180</v>
      </c>
      <c r="D56" s="8" t="s">
        <v>0</v>
      </c>
      <c r="E56" s="40">
        <v>2</v>
      </c>
      <c r="F56" s="87">
        <v>422250</v>
      </c>
      <c r="G56" s="11">
        <f t="shared" si="14"/>
        <v>844000</v>
      </c>
      <c r="H56" s="28">
        <f>E56*422000</f>
        <v>844000</v>
      </c>
      <c r="I56" s="11"/>
      <c r="J56" s="11"/>
      <c r="K56" s="11"/>
      <c r="L56" s="28"/>
      <c r="M56" s="62"/>
      <c r="N56" s="63"/>
      <c r="O56" s="2"/>
      <c r="P56" s="2"/>
      <c r="Q56" s="2"/>
      <c r="R56" s="2"/>
      <c r="S56" s="59"/>
      <c r="T56" s="60"/>
      <c r="U56" s="2"/>
      <c r="V56" s="2"/>
      <c r="W56" s="55" t="s">
        <v>224</v>
      </c>
      <c r="X56" s="55" t="s">
        <v>224</v>
      </c>
    </row>
    <row r="57" spans="1:24" ht="30" customHeight="1" x14ac:dyDescent="0.25">
      <c r="A57" s="3">
        <v>52</v>
      </c>
      <c r="B57" s="45" t="s">
        <v>103</v>
      </c>
      <c r="C57" s="8" t="s">
        <v>181</v>
      </c>
      <c r="D57" s="8" t="s">
        <v>0</v>
      </c>
      <c r="E57" s="40">
        <v>1</v>
      </c>
      <c r="F57" s="87">
        <v>457300</v>
      </c>
      <c r="G57" s="11">
        <f t="shared" si="14"/>
        <v>730000</v>
      </c>
      <c r="H57" s="28">
        <f>E57*730000</f>
        <v>730000</v>
      </c>
      <c r="I57" s="11"/>
      <c r="J57" s="11"/>
      <c r="K57" s="11"/>
      <c r="L57" s="28"/>
      <c r="M57" s="62"/>
      <c r="N57" s="63"/>
      <c r="O57" s="2"/>
      <c r="P57" s="2"/>
      <c r="Q57" s="2"/>
      <c r="R57" s="2"/>
      <c r="S57" s="59"/>
      <c r="T57" s="60"/>
      <c r="U57" s="2"/>
      <c r="V57" s="2"/>
      <c r="W57" s="55" t="s">
        <v>224</v>
      </c>
      <c r="X57" s="55" t="s">
        <v>224</v>
      </c>
    </row>
    <row r="58" spans="1:24" ht="30" customHeight="1" x14ac:dyDescent="0.25">
      <c r="A58" s="3">
        <v>53</v>
      </c>
      <c r="B58" s="45" t="s">
        <v>104</v>
      </c>
      <c r="C58" s="8" t="s">
        <v>182</v>
      </c>
      <c r="D58" s="8" t="s">
        <v>0</v>
      </c>
      <c r="E58" s="40">
        <v>2</v>
      </c>
      <c r="F58" s="87">
        <v>422250</v>
      </c>
      <c r="G58" s="11">
        <f t="shared" si="14"/>
        <v>840000</v>
      </c>
      <c r="H58" s="28">
        <f>E58*420000</f>
        <v>840000</v>
      </c>
      <c r="I58" s="11"/>
      <c r="J58" s="11"/>
      <c r="K58" s="11"/>
      <c r="L58" s="28"/>
      <c r="M58" s="62"/>
      <c r="N58" s="63"/>
      <c r="O58" s="2"/>
      <c r="P58" s="2"/>
      <c r="Q58" s="2"/>
      <c r="R58" s="2"/>
      <c r="S58" s="59"/>
      <c r="T58" s="60"/>
      <c r="U58" s="2"/>
      <c r="V58" s="2"/>
      <c r="W58" s="55" t="s">
        <v>224</v>
      </c>
      <c r="X58" s="55" t="s">
        <v>224</v>
      </c>
    </row>
    <row r="59" spans="1:24" ht="30" customHeight="1" x14ac:dyDescent="0.25">
      <c r="A59" s="3">
        <v>54</v>
      </c>
      <c r="B59" s="45" t="s">
        <v>105</v>
      </c>
      <c r="C59" s="8" t="s">
        <v>183</v>
      </c>
      <c r="D59" s="8" t="s">
        <v>0</v>
      </c>
      <c r="E59" s="40">
        <v>1</v>
      </c>
      <c r="F59" s="87">
        <v>839100</v>
      </c>
      <c r="G59" s="11">
        <f t="shared" si="14"/>
        <v>839000</v>
      </c>
      <c r="H59" s="28">
        <f>E59*839000</f>
        <v>839000</v>
      </c>
      <c r="I59" s="11"/>
      <c r="J59" s="11"/>
      <c r="K59" s="11"/>
      <c r="L59" s="28"/>
      <c r="M59" s="62"/>
      <c r="N59" s="63"/>
      <c r="O59" s="2"/>
      <c r="P59" s="2"/>
      <c r="Q59" s="2"/>
      <c r="R59" s="2"/>
      <c r="S59" s="59"/>
      <c r="T59" s="60"/>
      <c r="U59" s="2"/>
      <c r="V59" s="2"/>
      <c r="W59" s="55" t="s">
        <v>224</v>
      </c>
      <c r="X59" s="55" t="s">
        <v>224</v>
      </c>
    </row>
    <row r="60" spans="1:24" ht="30" customHeight="1" x14ac:dyDescent="0.25">
      <c r="A60" s="3">
        <v>55</v>
      </c>
      <c r="B60" s="45" t="s">
        <v>106</v>
      </c>
      <c r="C60" s="8" t="s">
        <v>107</v>
      </c>
      <c r="D60" s="8" t="s">
        <v>0</v>
      </c>
      <c r="E60" s="40">
        <v>4</v>
      </c>
      <c r="F60" s="87">
        <v>266200</v>
      </c>
      <c r="G60" s="11">
        <f t="shared" si="14"/>
        <v>1064000</v>
      </c>
      <c r="H60" s="28">
        <f>E60*266000</f>
        <v>1064000</v>
      </c>
      <c r="I60" s="11"/>
      <c r="J60" s="11"/>
      <c r="K60" s="11"/>
      <c r="L60" s="28"/>
      <c r="M60" s="62"/>
      <c r="N60" s="63"/>
      <c r="O60" s="2"/>
      <c r="P60" s="2"/>
      <c r="Q60" s="2"/>
      <c r="R60" s="2"/>
      <c r="S60" s="59"/>
      <c r="T60" s="60"/>
      <c r="U60" s="2"/>
      <c r="V60" s="2"/>
      <c r="W60" s="55" t="s">
        <v>224</v>
      </c>
      <c r="X60" s="55" t="s">
        <v>224</v>
      </c>
    </row>
    <row r="61" spans="1:24" ht="30" customHeight="1" x14ac:dyDescent="0.25">
      <c r="A61" s="3">
        <v>56</v>
      </c>
      <c r="B61" s="45" t="s">
        <v>108</v>
      </c>
      <c r="C61" s="8" t="s">
        <v>109</v>
      </c>
      <c r="D61" s="8" t="s">
        <v>0</v>
      </c>
      <c r="E61" s="40">
        <v>2</v>
      </c>
      <c r="F61" s="87">
        <v>70700</v>
      </c>
      <c r="G61" s="11">
        <f t="shared" si="14"/>
        <v>532000</v>
      </c>
      <c r="H61" s="28">
        <f>E61*266000</f>
        <v>532000</v>
      </c>
      <c r="I61" s="11"/>
      <c r="J61" s="11"/>
      <c r="K61" s="11"/>
      <c r="L61" s="28"/>
      <c r="M61" s="62"/>
      <c r="N61" s="63"/>
      <c r="O61" s="2"/>
      <c r="P61" s="2"/>
      <c r="Q61" s="2"/>
      <c r="R61" s="2"/>
      <c r="S61" s="59"/>
      <c r="T61" s="60"/>
      <c r="U61" s="2"/>
      <c r="V61" s="2"/>
      <c r="W61" s="55" t="s">
        <v>224</v>
      </c>
      <c r="X61" s="55" t="s">
        <v>224</v>
      </c>
    </row>
    <row r="62" spans="1:24" ht="30" customHeight="1" x14ac:dyDescent="0.25">
      <c r="A62" s="3">
        <v>57</v>
      </c>
      <c r="B62" s="45" t="s">
        <v>110</v>
      </c>
      <c r="C62" s="8" t="s">
        <v>184</v>
      </c>
      <c r="D62" s="8" t="s">
        <v>0</v>
      </c>
      <c r="E62" s="40">
        <v>2</v>
      </c>
      <c r="F62" s="87">
        <v>96100</v>
      </c>
      <c r="G62" s="11">
        <f t="shared" si="14"/>
        <v>138000</v>
      </c>
      <c r="H62" s="28">
        <f>E62*69000</f>
        <v>138000</v>
      </c>
      <c r="I62" s="11"/>
      <c r="J62" s="11"/>
      <c r="K62" s="11"/>
      <c r="L62" s="28"/>
      <c r="M62" s="62"/>
      <c r="N62" s="63"/>
      <c r="O62" s="2"/>
      <c r="P62" s="2"/>
      <c r="Q62" s="2"/>
      <c r="R62" s="2"/>
      <c r="S62" s="59"/>
      <c r="T62" s="60"/>
      <c r="U62" s="2"/>
      <c r="V62" s="2"/>
      <c r="W62" s="55" t="s">
        <v>224</v>
      </c>
      <c r="X62" s="55" t="s">
        <v>224</v>
      </c>
    </row>
    <row r="63" spans="1:24" ht="30" customHeight="1" x14ac:dyDescent="0.25">
      <c r="A63" s="3">
        <v>58</v>
      </c>
      <c r="B63" s="45" t="s">
        <v>111</v>
      </c>
      <c r="C63" s="8" t="s">
        <v>185</v>
      </c>
      <c r="D63" s="8" t="s">
        <v>0</v>
      </c>
      <c r="E63" s="40">
        <v>2</v>
      </c>
      <c r="F63" s="87">
        <v>69120</v>
      </c>
      <c r="G63" s="11">
        <f t="shared" si="14"/>
        <v>192000</v>
      </c>
      <c r="H63" s="28">
        <f>E63*96000</f>
        <v>192000</v>
      </c>
      <c r="I63" s="11"/>
      <c r="J63" s="11"/>
      <c r="K63" s="11"/>
      <c r="L63" s="28"/>
      <c r="M63" s="62"/>
      <c r="N63" s="63"/>
      <c r="O63" s="2"/>
      <c r="P63" s="2"/>
      <c r="Q63" s="2"/>
      <c r="R63" s="2"/>
      <c r="S63" s="59"/>
      <c r="T63" s="60"/>
      <c r="U63" s="2"/>
      <c r="V63" s="2"/>
      <c r="W63" s="55" t="s">
        <v>224</v>
      </c>
      <c r="X63" s="55" t="s">
        <v>224</v>
      </c>
    </row>
    <row r="64" spans="1:24" ht="30" customHeight="1" x14ac:dyDescent="0.25">
      <c r="A64" s="3">
        <v>59</v>
      </c>
      <c r="B64" s="45" t="s">
        <v>112</v>
      </c>
      <c r="C64" s="8" t="s">
        <v>186</v>
      </c>
      <c r="D64" s="8" t="s">
        <v>0</v>
      </c>
      <c r="E64" s="40">
        <v>1</v>
      </c>
      <c r="F64" s="87">
        <v>221400</v>
      </c>
      <c r="G64" s="11">
        <f t="shared" si="14"/>
        <v>71000</v>
      </c>
      <c r="H64" s="28">
        <f>E64*71000</f>
        <v>71000</v>
      </c>
      <c r="I64" s="11"/>
      <c r="J64" s="11"/>
      <c r="K64" s="11"/>
      <c r="L64" s="28"/>
      <c r="M64" s="62"/>
      <c r="N64" s="63"/>
      <c r="O64" s="2"/>
      <c r="P64" s="2"/>
      <c r="Q64" s="2"/>
      <c r="R64" s="2"/>
      <c r="S64" s="59"/>
      <c r="T64" s="60"/>
      <c r="U64" s="2"/>
      <c r="V64" s="2"/>
      <c r="W64" s="55" t="s">
        <v>224</v>
      </c>
      <c r="X64" s="55" t="s">
        <v>224</v>
      </c>
    </row>
    <row r="65" spans="1:24" ht="30" customHeight="1" x14ac:dyDescent="0.25">
      <c r="A65" s="3">
        <v>60</v>
      </c>
      <c r="B65" s="45" t="s">
        <v>113</v>
      </c>
      <c r="C65" s="8" t="s">
        <v>187</v>
      </c>
      <c r="D65" s="8" t="s">
        <v>0</v>
      </c>
      <c r="E65" s="40">
        <v>1</v>
      </c>
      <c r="F65" s="87">
        <v>19900</v>
      </c>
      <c r="G65" s="11">
        <f t="shared" si="14"/>
        <v>221000</v>
      </c>
      <c r="H65" s="28">
        <f>E65*221000</f>
        <v>221000</v>
      </c>
      <c r="I65" s="11"/>
      <c r="J65" s="11"/>
      <c r="K65" s="11"/>
      <c r="L65" s="28"/>
      <c r="M65" s="62"/>
      <c r="N65" s="63"/>
      <c r="O65" s="2"/>
      <c r="P65" s="2"/>
      <c r="Q65" s="2"/>
      <c r="R65" s="2"/>
      <c r="S65" s="59"/>
      <c r="T65" s="60"/>
      <c r="U65" s="2"/>
      <c r="V65" s="2"/>
      <c r="W65" s="55" t="s">
        <v>224</v>
      </c>
      <c r="X65" s="55" t="s">
        <v>224</v>
      </c>
    </row>
    <row r="66" spans="1:24" ht="30" customHeight="1" x14ac:dyDescent="0.25">
      <c r="A66" s="3">
        <v>61</v>
      </c>
      <c r="B66" s="45" t="s">
        <v>114</v>
      </c>
      <c r="C66" s="8" t="s">
        <v>188</v>
      </c>
      <c r="D66" s="8" t="s">
        <v>0</v>
      </c>
      <c r="E66" s="40">
        <v>2</v>
      </c>
      <c r="F66" s="87">
        <v>457350</v>
      </c>
      <c r="G66" s="11">
        <f t="shared" si="14"/>
        <v>40000</v>
      </c>
      <c r="H66" s="28">
        <f>E66*20000</f>
        <v>40000</v>
      </c>
      <c r="I66" s="11"/>
      <c r="J66" s="11"/>
      <c r="K66" s="11"/>
      <c r="L66" s="28"/>
      <c r="M66" s="62"/>
      <c r="N66" s="63"/>
      <c r="O66" s="2"/>
      <c r="P66" s="2"/>
      <c r="Q66" s="2"/>
      <c r="R66" s="2"/>
      <c r="S66" s="59"/>
      <c r="T66" s="60"/>
      <c r="U66" s="2"/>
      <c r="V66" s="2"/>
      <c r="W66" s="55" t="s">
        <v>224</v>
      </c>
      <c r="X66" s="55" t="s">
        <v>224</v>
      </c>
    </row>
    <row r="67" spans="1:24" ht="30" customHeight="1" x14ac:dyDescent="0.25">
      <c r="A67" s="3">
        <v>62</v>
      </c>
      <c r="B67" s="45" t="s">
        <v>115</v>
      </c>
      <c r="C67" s="8" t="s">
        <v>116</v>
      </c>
      <c r="D67" s="8" t="s">
        <v>0</v>
      </c>
      <c r="E67" s="40">
        <v>1</v>
      </c>
      <c r="F67" s="87">
        <v>144700</v>
      </c>
      <c r="G67" s="11"/>
      <c r="H67" s="28"/>
      <c r="I67" s="11"/>
      <c r="J67" s="11"/>
      <c r="K67" s="11"/>
      <c r="L67" s="28"/>
      <c r="M67" s="62"/>
      <c r="N67" s="63"/>
      <c r="O67" s="2"/>
      <c r="P67" s="2"/>
      <c r="Q67" s="2"/>
      <c r="R67" s="2"/>
      <c r="S67" s="59"/>
      <c r="T67" s="60"/>
      <c r="U67" s="2"/>
      <c r="V67" s="2"/>
      <c r="W67" s="55" t="s">
        <v>216</v>
      </c>
      <c r="X67" s="55" t="s">
        <v>216</v>
      </c>
    </row>
    <row r="68" spans="1:24" ht="30" customHeight="1" x14ac:dyDescent="0.25">
      <c r="A68" s="3">
        <v>63</v>
      </c>
      <c r="B68" s="45" t="s">
        <v>117</v>
      </c>
      <c r="C68" s="8" t="s">
        <v>118</v>
      </c>
      <c r="D68" s="8" t="s">
        <v>0</v>
      </c>
      <c r="E68" s="40">
        <v>2</v>
      </c>
      <c r="F68" s="87">
        <v>18350</v>
      </c>
      <c r="G68" s="11">
        <f t="shared" ref="G68:G77" si="15">H68</f>
        <v>36000</v>
      </c>
      <c r="H68" s="28">
        <f>E68*18000</f>
        <v>36000</v>
      </c>
      <c r="I68" s="11"/>
      <c r="J68" s="11"/>
      <c r="K68" s="11"/>
      <c r="L68" s="28"/>
      <c r="M68" s="62"/>
      <c r="N68" s="63"/>
      <c r="O68" s="2"/>
      <c r="P68" s="2"/>
      <c r="Q68" s="2"/>
      <c r="R68" s="2"/>
      <c r="S68" s="59"/>
      <c r="T68" s="60"/>
      <c r="U68" s="2"/>
      <c r="V68" s="2"/>
      <c r="W68" s="55" t="s">
        <v>224</v>
      </c>
      <c r="X68" s="55" t="s">
        <v>224</v>
      </c>
    </row>
    <row r="69" spans="1:24" ht="30" customHeight="1" x14ac:dyDescent="0.25">
      <c r="A69" s="3">
        <v>64</v>
      </c>
      <c r="B69" s="45" t="s">
        <v>119</v>
      </c>
      <c r="C69" s="8" t="s">
        <v>120</v>
      </c>
      <c r="D69" s="8" t="s">
        <v>0</v>
      </c>
      <c r="E69" s="40">
        <v>2</v>
      </c>
      <c r="F69" s="87">
        <v>446550</v>
      </c>
      <c r="G69" s="11">
        <f t="shared" si="15"/>
        <v>18000</v>
      </c>
      <c r="H69" s="28">
        <f>E69*9000</f>
        <v>18000</v>
      </c>
      <c r="I69" s="11"/>
      <c r="J69" s="11"/>
      <c r="K69" s="11"/>
      <c r="L69" s="28"/>
      <c r="M69" s="62"/>
      <c r="N69" s="63"/>
      <c r="O69" s="2"/>
      <c r="P69" s="2"/>
      <c r="Q69" s="2"/>
      <c r="R69" s="2"/>
      <c r="S69" s="59"/>
      <c r="T69" s="60"/>
      <c r="U69" s="2"/>
      <c r="V69" s="2"/>
      <c r="W69" s="55" t="s">
        <v>224</v>
      </c>
      <c r="X69" s="55" t="s">
        <v>224</v>
      </c>
    </row>
    <row r="70" spans="1:24" ht="30" customHeight="1" x14ac:dyDescent="0.25">
      <c r="A70" s="3">
        <v>65</v>
      </c>
      <c r="B70" s="45" t="s">
        <v>121</v>
      </c>
      <c r="C70" s="8" t="s">
        <v>122</v>
      </c>
      <c r="D70" s="8" t="s">
        <v>0</v>
      </c>
      <c r="E70" s="40">
        <v>2</v>
      </c>
      <c r="F70" s="87">
        <v>9150</v>
      </c>
      <c r="G70" s="11">
        <f t="shared" si="15"/>
        <v>62000</v>
      </c>
      <c r="H70" s="28">
        <f>E70*31000</f>
        <v>62000</v>
      </c>
      <c r="I70" s="11"/>
      <c r="J70" s="11"/>
      <c r="K70" s="11"/>
      <c r="L70" s="28"/>
      <c r="M70" s="62"/>
      <c r="N70" s="63"/>
      <c r="O70" s="2"/>
      <c r="P70" s="2"/>
      <c r="Q70" s="2"/>
      <c r="R70" s="2"/>
      <c r="S70" s="59"/>
      <c r="T70" s="60"/>
      <c r="U70" s="2"/>
      <c r="V70" s="2"/>
      <c r="W70" s="55" t="s">
        <v>224</v>
      </c>
      <c r="X70" s="55" t="s">
        <v>224</v>
      </c>
    </row>
    <row r="71" spans="1:24" ht="30" customHeight="1" x14ac:dyDescent="0.25">
      <c r="A71" s="3">
        <v>66</v>
      </c>
      <c r="B71" s="45" t="s">
        <v>123</v>
      </c>
      <c r="C71" s="8" t="s">
        <v>124</v>
      </c>
      <c r="D71" s="8" t="s">
        <v>0</v>
      </c>
      <c r="E71" s="40">
        <v>3</v>
      </c>
      <c r="F71" s="87">
        <v>30767</v>
      </c>
      <c r="G71" s="11">
        <f t="shared" si="15"/>
        <v>30000</v>
      </c>
      <c r="H71" s="28">
        <f>E71*10000</f>
        <v>30000</v>
      </c>
      <c r="I71" s="11"/>
      <c r="J71" s="11"/>
      <c r="K71" s="11"/>
      <c r="L71" s="28"/>
      <c r="M71" s="62"/>
      <c r="N71" s="63"/>
      <c r="O71" s="2"/>
      <c r="P71" s="2"/>
      <c r="Q71" s="2"/>
      <c r="R71" s="2"/>
      <c r="S71" s="59"/>
      <c r="T71" s="60"/>
      <c r="U71" s="2"/>
      <c r="V71" s="2"/>
      <c r="W71" s="55" t="s">
        <v>224</v>
      </c>
      <c r="X71" s="55" t="s">
        <v>224</v>
      </c>
    </row>
    <row r="72" spans="1:24" ht="30" customHeight="1" x14ac:dyDescent="0.25">
      <c r="A72" s="3">
        <v>67</v>
      </c>
      <c r="B72" s="45" t="s">
        <v>125</v>
      </c>
      <c r="C72" s="8" t="s">
        <v>126</v>
      </c>
      <c r="D72" s="8" t="s">
        <v>0</v>
      </c>
      <c r="E72" s="40">
        <v>5</v>
      </c>
      <c r="F72" s="87">
        <v>5940</v>
      </c>
      <c r="G72" s="11">
        <f t="shared" si="15"/>
        <v>25000</v>
      </c>
      <c r="H72" s="28">
        <f>E72*5000</f>
        <v>25000</v>
      </c>
      <c r="I72" s="11"/>
      <c r="J72" s="11"/>
      <c r="K72" s="11"/>
      <c r="L72" s="28"/>
      <c r="M72" s="62"/>
      <c r="N72" s="63"/>
      <c r="O72" s="2"/>
      <c r="P72" s="2"/>
      <c r="Q72" s="2"/>
      <c r="R72" s="2"/>
      <c r="S72" s="59"/>
      <c r="T72" s="60"/>
      <c r="U72" s="2"/>
      <c r="V72" s="2"/>
      <c r="W72" s="55" t="s">
        <v>224</v>
      </c>
      <c r="X72" s="55" t="s">
        <v>224</v>
      </c>
    </row>
    <row r="73" spans="1:24" ht="30" customHeight="1" x14ac:dyDescent="0.25">
      <c r="A73" s="3">
        <v>68</v>
      </c>
      <c r="B73" s="45" t="s">
        <v>125</v>
      </c>
      <c r="C73" s="8" t="s">
        <v>127</v>
      </c>
      <c r="D73" s="8" t="s">
        <v>0</v>
      </c>
      <c r="E73" s="40">
        <v>3</v>
      </c>
      <c r="F73" s="87">
        <v>4833</v>
      </c>
      <c r="G73" s="11">
        <f t="shared" si="15"/>
        <v>12000</v>
      </c>
      <c r="H73" s="28">
        <f>E73*4000</f>
        <v>12000</v>
      </c>
      <c r="I73" s="11"/>
      <c r="J73" s="11"/>
      <c r="K73" s="11"/>
      <c r="L73" s="28"/>
      <c r="M73" s="62"/>
      <c r="N73" s="63"/>
      <c r="O73" s="2"/>
      <c r="P73" s="2"/>
      <c r="Q73" s="2"/>
      <c r="R73" s="2"/>
      <c r="S73" s="59"/>
      <c r="T73" s="60"/>
      <c r="U73" s="2"/>
      <c r="V73" s="2"/>
      <c r="W73" s="55" t="s">
        <v>224</v>
      </c>
      <c r="X73" s="55" t="s">
        <v>224</v>
      </c>
    </row>
    <row r="74" spans="1:24" ht="30" customHeight="1" x14ac:dyDescent="0.25">
      <c r="A74" s="3">
        <v>69</v>
      </c>
      <c r="B74" s="45" t="s">
        <v>125</v>
      </c>
      <c r="C74" s="8" t="s">
        <v>128</v>
      </c>
      <c r="D74" s="8" t="s">
        <v>0</v>
      </c>
      <c r="E74" s="40">
        <v>5</v>
      </c>
      <c r="F74" s="87">
        <v>4860</v>
      </c>
      <c r="G74" s="11">
        <f t="shared" si="15"/>
        <v>20000</v>
      </c>
      <c r="H74" s="28">
        <f>E74*4000</f>
        <v>20000</v>
      </c>
      <c r="I74" s="11"/>
      <c r="J74" s="11"/>
      <c r="K74" s="11"/>
      <c r="L74" s="28"/>
      <c r="M74" s="62"/>
      <c r="N74" s="63"/>
      <c r="O74" s="2"/>
      <c r="P74" s="2"/>
      <c r="Q74" s="2"/>
      <c r="R74" s="2"/>
      <c r="S74" s="59"/>
      <c r="T74" s="60"/>
      <c r="U74" s="2"/>
      <c r="V74" s="2"/>
      <c r="W74" s="55" t="s">
        <v>224</v>
      </c>
      <c r="X74" s="55" t="s">
        <v>224</v>
      </c>
    </row>
    <row r="75" spans="1:24" ht="30" customHeight="1" x14ac:dyDescent="0.25">
      <c r="A75" s="3">
        <v>70</v>
      </c>
      <c r="B75" s="45" t="s">
        <v>129</v>
      </c>
      <c r="C75" s="8" t="s">
        <v>130</v>
      </c>
      <c r="D75" s="8" t="s">
        <v>0</v>
      </c>
      <c r="E75" s="40">
        <v>2</v>
      </c>
      <c r="F75" s="87">
        <v>8100</v>
      </c>
      <c r="G75" s="11">
        <f t="shared" si="15"/>
        <v>14000</v>
      </c>
      <c r="H75" s="28">
        <f>E75*7000</f>
        <v>14000</v>
      </c>
      <c r="I75" s="11"/>
      <c r="J75" s="11"/>
      <c r="K75" s="11"/>
      <c r="L75" s="28"/>
      <c r="M75" s="62"/>
      <c r="N75" s="63"/>
      <c r="O75" s="2"/>
      <c r="P75" s="2"/>
      <c r="Q75" s="2"/>
      <c r="R75" s="2"/>
      <c r="S75" s="59"/>
      <c r="T75" s="60"/>
      <c r="U75" s="2"/>
      <c r="V75" s="2"/>
      <c r="W75" s="55" t="s">
        <v>224</v>
      </c>
      <c r="X75" s="55" t="s">
        <v>224</v>
      </c>
    </row>
    <row r="76" spans="1:24" ht="30" customHeight="1" x14ac:dyDescent="0.25">
      <c r="A76" s="3">
        <v>71</v>
      </c>
      <c r="B76" s="45" t="s">
        <v>131</v>
      </c>
      <c r="C76" s="8" t="s">
        <v>189</v>
      </c>
      <c r="D76" s="8" t="s">
        <v>0</v>
      </c>
      <c r="E76" s="40">
        <v>1</v>
      </c>
      <c r="F76" s="87">
        <v>446500</v>
      </c>
      <c r="G76" s="11">
        <f t="shared" si="15"/>
        <v>446000</v>
      </c>
      <c r="H76" s="28">
        <f>E76*446000</f>
        <v>446000</v>
      </c>
      <c r="I76" s="11"/>
      <c r="J76" s="11"/>
      <c r="K76" s="11"/>
      <c r="L76" s="28"/>
      <c r="M76" s="62"/>
      <c r="N76" s="63"/>
      <c r="O76" s="2"/>
      <c r="P76" s="2"/>
      <c r="Q76" s="2"/>
      <c r="R76" s="2"/>
      <c r="S76" s="59"/>
      <c r="T76" s="60"/>
      <c r="U76" s="2"/>
      <c r="V76" s="2"/>
      <c r="W76" s="55" t="s">
        <v>224</v>
      </c>
      <c r="X76" s="55" t="s">
        <v>224</v>
      </c>
    </row>
    <row r="77" spans="1:24" ht="30" customHeight="1" x14ac:dyDescent="0.25">
      <c r="A77" s="3">
        <v>72</v>
      </c>
      <c r="B77" s="45" t="s">
        <v>132</v>
      </c>
      <c r="C77" s="7" t="s">
        <v>190</v>
      </c>
      <c r="D77" s="14" t="s">
        <v>0</v>
      </c>
      <c r="E77" s="31">
        <v>3</v>
      </c>
      <c r="F77" s="87">
        <v>160000</v>
      </c>
      <c r="G77" s="11">
        <f t="shared" si="15"/>
        <v>477000</v>
      </c>
      <c r="H77" s="28">
        <f>E77*159000</f>
        <v>477000</v>
      </c>
      <c r="I77" s="11"/>
      <c r="J77" s="11"/>
      <c r="K77" s="11"/>
      <c r="L77" s="28"/>
      <c r="M77" s="62"/>
      <c r="N77" s="63"/>
      <c r="O77" s="2"/>
      <c r="P77" s="2"/>
      <c r="Q77" s="2"/>
      <c r="R77" s="2"/>
      <c r="S77" s="59"/>
      <c r="T77" s="60"/>
      <c r="U77" s="2"/>
      <c r="V77" s="2"/>
      <c r="W77" s="55" t="s">
        <v>224</v>
      </c>
      <c r="X77" s="55" t="s">
        <v>224</v>
      </c>
    </row>
    <row r="78" spans="1:24" ht="30" customHeight="1" x14ac:dyDescent="0.25">
      <c r="A78" s="3">
        <v>73</v>
      </c>
      <c r="B78" s="45" t="s">
        <v>133</v>
      </c>
      <c r="C78" s="7" t="s">
        <v>134</v>
      </c>
      <c r="D78" s="14" t="s">
        <v>0</v>
      </c>
      <c r="E78" s="31">
        <v>3</v>
      </c>
      <c r="F78" s="87">
        <v>70000</v>
      </c>
      <c r="G78" s="11"/>
      <c r="H78" s="28"/>
      <c r="I78" s="11"/>
      <c r="J78" s="11"/>
      <c r="K78" s="11"/>
      <c r="L78" s="28"/>
      <c r="M78" s="62"/>
      <c r="N78" s="63"/>
      <c r="O78" s="2"/>
      <c r="P78" s="2"/>
      <c r="Q78" s="2"/>
      <c r="R78" s="2"/>
      <c r="S78" s="59"/>
      <c r="T78" s="60"/>
      <c r="U78" s="2"/>
      <c r="V78" s="2"/>
      <c r="W78" s="55" t="s">
        <v>216</v>
      </c>
      <c r="X78" s="55" t="s">
        <v>216</v>
      </c>
    </row>
    <row r="79" spans="1:24" ht="30" customHeight="1" x14ac:dyDescent="0.25">
      <c r="A79" s="3">
        <v>74</v>
      </c>
      <c r="B79" s="45" t="s">
        <v>135</v>
      </c>
      <c r="C79" s="7" t="s">
        <v>136</v>
      </c>
      <c r="D79" s="14" t="s">
        <v>0</v>
      </c>
      <c r="E79" s="31">
        <v>3</v>
      </c>
      <c r="F79" s="87">
        <v>70000</v>
      </c>
      <c r="G79" s="11"/>
      <c r="H79" s="28"/>
      <c r="I79" s="11"/>
      <c r="J79" s="11"/>
      <c r="K79" s="11"/>
      <c r="L79" s="28"/>
      <c r="M79" s="62"/>
      <c r="N79" s="63"/>
      <c r="O79" s="2"/>
      <c r="P79" s="2"/>
      <c r="Q79" s="2"/>
      <c r="R79" s="2"/>
      <c r="S79" s="59"/>
      <c r="T79" s="60"/>
      <c r="U79" s="2"/>
      <c r="V79" s="2"/>
      <c r="W79" s="55" t="s">
        <v>216</v>
      </c>
      <c r="X79" s="55" t="s">
        <v>216</v>
      </c>
    </row>
    <row r="80" spans="1:24" ht="30" customHeight="1" x14ac:dyDescent="0.25">
      <c r="A80" s="3">
        <v>75</v>
      </c>
      <c r="B80" s="45" t="s">
        <v>137</v>
      </c>
      <c r="C80" s="7" t="s">
        <v>138</v>
      </c>
      <c r="D80" s="14" t="s">
        <v>0</v>
      </c>
      <c r="E80" s="31">
        <v>3</v>
      </c>
      <c r="F80" s="87">
        <v>70000</v>
      </c>
      <c r="G80" s="11"/>
      <c r="H80" s="28"/>
      <c r="I80" s="11"/>
      <c r="J80" s="11"/>
      <c r="K80" s="11"/>
      <c r="L80" s="28"/>
      <c r="M80" s="62"/>
      <c r="N80" s="63"/>
      <c r="O80" s="2"/>
      <c r="P80" s="2"/>
      <c r="Q80" s="2"/>
      <c r="R80" s="2"/>
      <c r="S80" s="59"/>
      <c r="T80" s="60"/>
      <c r="U80" s="2"/>
      <c r="V80" s="2"/>
      <c r="W80" s="55" t="s">
        <v>216</v>
      </c>
      <c r="X80" s="55" t="s">
        <v>216</v>
      </c>
    </row>
    <row r="81" spans="1:24" ht="30" customHeight="1" x14ac:dyDescent="0.25">
      <c r="A81" s="3">
        <v>76</v>
      </c>
      <c r="B81" s="45" t="s">
        <v>139</v>
      </c>
      <c r="C81" s="7" t="s">
        <v>140</v>
      </c>
      <c r="D81" s="14" t="s">
        <v>0</v>
      </c>
      <c r="E81" s="31">
        <v>3</v>
      </c>
      <c r="F81" s="87">
        <v>70000</v>
      </c>
      <c r="G81" s="11"/>
      <c r="H81" s="28"/>
      <c r="I81" s="11"/>
      <c r="J81" s="11"/>
      <c r="K81" s="11"/>
      <c r="L81" s="28"/>
      <c r="M81" s="62"/>
      <c r="N81" s="63"/>
      <c r="O81" s="2"/>
      <c r="P81" s="2"/>
      <c r="Q81" s="2"/>
      <c r="R81" s="2"/>
      <c r="S81" s="59"/>
      <c r="T81" s="60"/>
      <c r="U81" s="2"/>
      <c r="V81" s="2"/>
      <c r="W81" s="55" t="s">
        <v>216</v>
      </c>
      <c r="X81" s="55" t="s">
        <v>216</v>
      </c>
    </row>
    <row r="82" spans="1:24" ht="30" customHeight="1" x14ac:dyDescent="0.25">
      <c r="A82" s="3">
        <v>77</v>
      </c>
      <c r="B82" s="45" t="s">
        <v>141</v>
      </c>
      <c r="C82" s="7" t="s">
        <v>142</v>
      </c>
      <c r="D82" s="14" t="s">
        <v>0</v>
      </c>
      <c r="E82" s="31">
        <v>3</v>
      </c>
      <c r="F82" s="87">
        <v>70000</v>
      </c>
      <c r="G82" s="11"/>
      <c r="H82" s="28"/>
      <c r="I82" s="11"/>
      <c r="J82" s="11"/>
      <c r="K82" s="11"/>
      <c r="L82" s="28"/>
      <c r="M82" s="62"/>
      <c r="N82" s="63"/>
      <c r="O82" s="2"/>
      <c r="P82" s="2"/>
      <c r="Q82" s="2"/>
      <c r="R82" s="2"/>
      <c r="S82" s="59"/>
      <c r="T82" s="60"/>
      <c r="U82" s="2"/>
      <c r="V82" s="2"/>
      <c r="W82" s="55" t="s">
        <v>216</v>
      </c>
      <c r="X82" s="55" t="s">
        <v>216</v>
      </c>
    </row>
    <row r="83" spans="1:24" ht="30" customHeight="1" x14ac:dyDescent="0.25">
      <c r="A83" s="3">
        <v>78</v>
      </c>
      <c r="B83" s="45" t="s">
        <v>143</v>
      </c>
      <c r="C83" s="7" t="s">
        <v>144</v>
      </c>
      <c r="D83" s="14" t="s">
        <v>0</v>
      </c>
      <c r="E83" s="31">
        <v>3</v>
      </c>
      <c r="F83" s="87">
        <v>70000</v>
      </c>
      <c r="G83" s="11"/>
      <c r="H83" s="28"/>
      <c r="I83" s="11"/>
      <c r="J83" s="11"/>
      <c r="K83" s="11"/>
      <c r="L83" s="28"/>
      <c r="M83" s="62"/>
      <c r="N83" s="63"/>
      <c r="O83" s="2"/>
      <c r="P83" s="2"/>
      <c r="Q83" s="2"/>
      <c r="R83" s="2"/>
      <c r="S83" s="59"/>
      <c r="T83" s="60"/>
      <c r="U83" s="2"/>
      <c r="V83" s="2"/>
      <c r="W83" s="55" t="s">
        <v>216</v>
      </c>
      <c r="X83" s="55" t="s">
        <v>216</v>
      </c>
    </row>
    <row r="84" spans="1:24" ht="30" customHeight="1" x14ac:dyDescent="0.25">
      <c r="A84" s="3">
        <v>79</v>
      </c>
      <c r="B84" s="45" t="s">
        <v>145</v>
      </c>
      <c r="C84" s="7" t="s">
        <v>146</v>
      </c>
      <c r="D84" s="14" t="s">
        <v>0</v>
      </c>
      <c r="E84" s="31">
        <v>3</v>
      </c>
      <c r="F84" s="87">
        <v>70000</v>
      </c>
      <c r="G84" s="11"/>
      <c r="H84" s="28"/>
      <c r="I84" s="11"/>
      <c r="J84" s="11"/>
      <c r="K84" s="11"/>
      <c r="L84" s="28"/>
      <c r="M84" s="62"/>
      <c r="N84" s="63"/>
      <c r="O84" s="2"/>
      <c r="P84" s="2"/>
      <c r="Q84" s="2"/>
      <c r="R84" s="2"/>
      <c r="S84" s="59"/>
      <c r="T84" s="60"/>
      <c r="U84" s="2"/>
      <c r="V84" s="2"/>
      <c r="W84" s="55" t="s">
        <v>216</v>
      </c>
      <c r="X84" s="55" t="s">
        <v>216</v>
      </c>
    </row>
    <row r="85" spans="1:24" ht="30" customHeight="1" x14ac:dyDescent="0.25">
      <c r="A85" s="3">
        <v>80</v>
      </c>
      <c r="B85" s="45" t="s">
        <v>147</v>
      </c>
      <c r="C85" s="7" t="s">
        <v>148</v>
      </c>
      <c r="D85" s="14" t="s">
        <v>0</v>
      </c>
      <c r="E85" s="31">
        <v>3</v>
      </c>
      <c r="F85" s="87">
        <v>85000</v>
      </c>
      <c r="G85" s="11"/>
      <c r="H85" s="28"/>
      <c r="I85" s="11"/>
      <c r="J85" s="11"/>
      <c r="K85" s="11"/>
      <c r="L85" s="28"/>
      <c r="M85" s="62"/>
      <c r="N85" s="63"/>
      <c r="O85" s="2"/>
      <c r="P85" s="2"/>
      <c r="Q85" s="2"/>
      <c r="R85" s="2"/>
      <c r="S85" s="59"/>
      <c r="T85" s="60"/>
      <c r="U85" s="2"/>
      <c r="V85" s="2"/>
      <c r="W85" s="55" t="s">
        <v>216</v>
      </c>
      <c r="X85" s="55" t="s">
        <v>216</v>
      </c>
    </row>
    <row r="86" spans="1:24" ht="30" customHeight="1" x14ac:dyDescent="0.25">
      <c r="A86" s="3">
        <v>81</v>
      </c>
      <c r="B86" s="45" t="s">
        <v>149</v>
      </c>
      <c r="C86" s="7" t="s">
        <v>150</v>
      </c>
      <c r="D86" s="14" t="s">
        <v>0</v>
      </c>
      <c r="E86" s="31">
        <v>2</v>
      </c>
      <c r="F86" s="87">
        <v>85000</v>
      </c>
      <c r="G86" s="11"/>
      <c r="H86" s="28"/>
      <c r="I86" s="11"/>
      <c r="J86" s="11"/>
      <c r="K86" s="11"/>
      <c r="L86" s="28"/>
      <c r="M86" s="62"/>
      <c r="N86" s="63"/>
      <c r="O86" s="2"/>
      <c r="P86" s="2"/>
      <c r="Q86" s="2"/>
      <c r="R86" s="2"/>
      <c r="S86" s="59"/>
      <c r="T86" s="60"/>
      <c r="U86" s="2"/>
      <c r="V86" s="2"/>
      <c r="W86" s="55" t="s">
        <v>216</v>
      </c>
      <c r="X86" s="55" t="s">
        <v>216</v>
      </c>
    </row>
    <row r="87" spans="1:24" ht="30" customHeight="1" x14ac:dyDescent="0.25">
      <c r="A87" s="3"/>
      <c r="B87" s="49" t="s">
        <v>29</v>
      </c>
      <c r="C87" s="18"/>
      <c r="D87" s="14"/>
      <c r="E87" s="31"/>
      <c r="G87" s="11"/>
      <c r="H87" s="32"/>
      <c r="I87" s="11"/>
      <c r="J87" s="11"/>
      <c r="K87" s="11"/>
      <c r="L87" s="32"/>
      <c r="M87" s="62"/>
      <c r="N87" s="67"/>
      <c r="O87" s="2"/>
      <c r="P87" s="2"/>
      <c r="Q87" s="2"/>
      <c r="R87" s="2"/>
      <c r="S87" s="59"/>
      <c r="T87" s="61"/>
      <c r="U87" s="2"/>
      <c r="V87" s="2"/>
      <c r="W87" s="55"/>
      <c r="X87" s="55"/>
    </row>
    <row r="88" spans="1:24" ht="30" customHeight="1" x14ac:dyDescent="0.25">
      <c r="A88" s="3">
        <v>82</v>
      </c>
      <c r="B88" s="45" t="s">
        <v>30</v>
      </c>
      <c r="C88" s="8" t="s">
        <v>63</v>
      </c>
      <c r="D88" s="14" t="s">
        <v>55</v>
      </c>
      <c r="E88" s="31">
        <v>4</v>
      </c>
      <c r="F88" s="87">
        <v>174000</v>
      </c>
      <c r="G88" s="11"/>
      <c r="H88" s="28"/>
      <c r="I88" s="11"/>
      <c r="J88" s="11"/>
      <c r="K88" s="11">
        <f>L88/1.2</f>
        <v>380000</v>
      </c>
      <c r="L88" s="28">
        <f>E88*114000</f>
        <v>456000</v>
      </c>
      <c r="M88" s="62">
        <f>N88/1.2</f>
        <v>402800</v>
      </c>
      <c r="N88" s="63">
        <f>E88*120840</f>
        <v>483360</v>
      </c>
      <c r="O88" s="2"/>
      <c r="P88" s="2"/>
      <c r="Q88" s="2"/>
      <c r="R88" s="2"/>
      <c r="S88" s="62">
        <f>T88/1.2</f>
        <v>500000</v>
      </c>
      <c r="T88" s="63">
        <f>E88*150000</f>
        <v>600000</v>
      </c>
      <c r="U88" s="2"/>
      <c r="V88" s="2"/>
      <c r="W88" s="55" t="s">
        <v>212</v>
      </c>
      <c r="X88" s="55" t="s">
        <v>212</v>
      </c>
    </row>
    <row r="89" spans="1:24" ht="30" customHeight="1" x14ac:dyDescent="0.25">
      <c r="A89" s="3">
        <v>83</v>
      </c>
      <c r="B89" s="45" t="s">
        <v>31</v>
      </c>
      <c r="C89" s="8" t="s">
        <v>64</v>
      </c>
      <c r="D89" s="14" t="s">
        <v>55</v>
      </c>
      <c r="E89" s="31">
        <v>4</v>
      </c>
      <c r="F89" s="87">
        <v>269000</v>
      </c>
      <c r="G89" s="11"/>
      <c r="H89" s="28"/>
      <c r="I89" s="11"/>
      <c r="J89" s="11"/>
      <c r="K89" s="11">
        <f t="shared" ref="K89:K101" si="16">L89/1.2</f>
        <v>570000</v>
      </c>
      <c r="L89" s="28">
        <f>E89*171000</f>
        <v>684000</v>
      </c>
      <c r="M89" s="62">
        <f t="shared" ref="M89:M101" si="17">N89/1.2</f>
        <v>604200</v>
      </c>
      <c r="N89" s="63">
        <f>E89*181260</f>
        <v>725040</v>
      </c>
      <c r="O89" s="2"/>
      <c r="P89" s="2"/>
      <c r="Q89" s="2"/>
      <c r="R89" s="2"/>
      <c r="S89" s="62">
        <f t="shared" ref="S89:S99" si="18">T89/1.2</f>
        <v>766666.66666666674</v>
      </c>
      <c r="T89" s="63">
        <f>E89*230000</f>
        <v>920000</v>
      </c>
      <c r="U89" s="2"/>
      <c r="V89" s="2"/>
      <c r="W89" s="55" t="s">
        <v>212</v>
      </c>
      <c r="X89" s="55" t="s">
        <v>212</v>
      </c>
    </row>
    <row r="90" spans="1:24" ht="30" customHeight="1" x14ac:dyDescent="0.25">
      <c r="A90" s="3">
        <v>84</v>
      </c>
      <c r="B90" s="45" t="s">
        <v>32</v>
      </c>
      <c r="C90" s="8" t="s">
        <v>65</v>
      </c>
      <c r="D90" s="14" t="s">
        <v>55</v>
      </c>
      <c r="E90" s="31">
        <v>3</v>
      </c>
      <c r="F90" s="87">
        <v>272000</v>
      </c>
      <c r="G90" s="11"/>
      <c r="H90" s="28"/>
      <c r="I90" s="11"/>
      <c r="J90" s="11"/>
      <c r="K90" s="11">
        <f t="shared" si="16"/>
        <v>427500</v>
      </c>
      <c r="L90" s="28">
        <f>E90*171000</f>
        <v>513000</v>
      </c>
      <c r="M90" s="62">
        <f t="shared" si="17"/>
        <v>453150</v>
      </c>
      <c r="N90" s="63">
        <f>E90*181260</f>
        <v>543780</v>
      </c>
      <c r="O90" s="2"/>
      <c r="P90" s="2"/>
      <c r="Q90" s="2"/>
      <c r="R90" s="2"/>
      <c r="S90" s="62">
        <f t="shared" si="18"/>
        <v>575000</v>
      </c>
      <c r="T90" s="63">
        <f>E90*230000</f>
        <v>690000</v>
      </c>
      <c r="U90" s="2"/>
      <c r="V90" s="2"/>
      <c r="W90" s="55" t="s">
        <v>212</v>
      </c>
      <c r="X90" s="55" t="s">
        <v>212</v>
      </c>
    </row>
    <row r="91" spans="1:24" ht="30" customHeight="1" x14ac:dyDescent="0.25">
      <c r="A91" s="3">
        <v>85</v>
      </c>
      <c r="B91" s="45" t="s">
        <v>33</v>
      </c>
      <c r="C91" s="8" t="s">
        <v>66</v>
      </c>
      <c r="D91" s="14" t="s">
        <v>55</v>
      </c>
      <c r="E91" s="31">
        <v>45</v>
      </c>
      <c r="F91" s="87">
        <v>355142.8</v>
      </c>
      <c r="G91" s="11"/>
      <c r="H91" s="28"/>
      <c r="I91" s="11"/>
      <c r="J91" s="11"/>
      <c r="K91" s="11">
        <f t="shared" si="16"/>
        <v>9000000</v>
      </c>
      <c r="L91" s="28">
        <f>E91*240000</f>
        <v>10800000</v>
      </c>
      <c r="M91" s="62">
        <f t="shared" si="17"/>
        <v>9540000</v>
      </c>
      <c r="N91" s="63">
        <f>E91*254400</f>
        <v>11448000</v>
      </c>
      <c r="O91" s="2"/>
      <c r="P91" s="2"/>
      <c r="Q91" s="2"/>
      <c r="R91" s="2"/>
      <c r="S91" s="62">
        <f t="shared" si="18"/>
        <v>12000000</v>
      </c>
      <c r="T91" s="63">
        <f>E91*320000</f>
        <v>14400000</v>
      </c>
      <c r="U91" s="2"/>
      <c r="V91" s="2"/>
      <c r="W91" s="55" t="s">
        <v>212</v>
      </c>
      <c r="X91" s="55" t="s">
        <v>212</v>
      </c>
    </row>
    <row r="92" spans="1:24" ht="30" customHeight="1" x14ac:dyDescent="0.25">
      <c r="A92" s="3">
        <v>86</v>
      </c>
      <c r="B92" s="45" t="s">
        <v>34</v>
      </c>
      <c r="C92" s="8" t="s">
        <v>191</v>
      </c>
      <c r="D92" s="14" t="s">
        <v>55</v>
      </c>
      <c r="E92" s="31">
        <v>2</v>
      </c>
      <c r="F92" s="87">
        <v>276218</v>
      </c>
      <c r="G92" s="11"/>
      <c r="H92" s="28"/>
      <c r="I92" s="11"/>
      <c r="J92" s="11"/>
      <c r="K92" s="11">
        <f t="shared" si="16"/>
        <v>310000</v>
      </c>
      <c r="L92" s="28">
        <f>E92*186000</f>
        <v>372000</v>
      </c>
      <c r="M92" s="62">
        <f t="shared" si="17"/>
        <v>328600</v>
      </c>
      <c r="N92" s="63">
        <f>E92*197160</f>
        <v>394320</v>
      </c>
      <c r="O92" s="2"/>
      <c r="P92" s="2"/>
      <c r="Q92" s="2"/>
      <c r="R92" s="2"/>
      <c r="S92" s="62">
        <f t="shared" si="18"/>
        <v>416666.66666666669</v>
      </c>
      <c r="T92" s="63">
        <f>E92*250000</f>
        <v>500000</v>
      </c>
      <c r="U92" s="2"/>
      <c r="V92" s="2"/>
      <c r="W92" s="55" t="s">
        <v>212</v>
      </c>
      <c r="X92" s="55" t="s">
        <v>212</v>
      </c>
    </row>
    <row r="93" spans="1:24" ht="30" customHeight="1" x14ac:dyDescent="0.25">
      <c r="A93" s="3">
        <v>87</v>
      </c>
      <c r="B93" s="45" t="s">
        <v>35</v>
      </c>
      <c r="C93" s="8" t="s">
        <v>67</v>
      </c>
      <c r="D93" s="14" t="s">
        <v>55</v>
      </c>
      <c r="E93" s="31">
        <v>2</v>
      </c>
      <c r="F93" s="87">
        <v>384733.1</v>
      </c>
      <c r="G93" s="11"/>
      <c r="H93" s="28"/>
      <c r="I93" s="11"/>
      <c r="J93" s="11"/>
      <c r="K93" s="11">
        <f t="shared" si="16"/>
        <v>385000</v>
      </c>
      <c r="L93" s="28">
        <f>E93*231000</f>
        <v>462000</v>
      </c>
      <c r="M93" s="62">
        <f t="shared" si="17"/>
        <v>408100</v>
      </c>
      <c r="N93" s="63">
        <f>E93*244860</f>
        <v>489720</v>
      </c>
      <c r="O93" s="2"/>
      <c r="P93" s="2"/>
      <c r="Q93" s="2"/>
      <c r="R93" s="2"/>
      <c r="S93" s="62">
        <f t="shared" si="18"/>
        <v>533333.33333333337</v>
      </c>
      <c r="T93" s="63">
        <f>E93*320000</f>
        <v>640000</v>
      </c>
      <c r="U93" s="2"/>
      <c r="V93" s="2"/>
      <c r="W93" s="55" t="s">
        <v>212</v>
      </c>
      <c r="X93" s="55" t="s">
        <v>212</v>
      </c>
    </row>
    <row r="94" spans="1:24" ht="30" customHeight="1" x14ac:dyDescent="0.25">
      <c r="A94" s="3">
        <v>88</v>
      </c>
      <c r="B94" s="45" t="s">
        <v>36</v>
      </c>
      <c r="C94" s="8" t="s">
        <v>68</v>
      </c>
      <c r="D94" s="14" t="s">
        <v>55</v>
      </c>
      <c r="E94" s="31">
        <v>2</v>
      </c>
      <c r="F94" s="87">
        <v>358000</v>
      </c>
      <c r="G94" s="11"/>
      <c r="H94" s="28"/>
      <c r="I94" s="11"/>
      <c r="J94" s="11"/>
      <c r="K94" s="11">
        <f t="shared" si="16"/>
        <v>430000</v>
      </c>
      <c r="L94" s="28">
        <f>E94*258000</f>
        <v>516000</v>
      </c>
      <c r="M94" s="62">
        <f t="shared" si="17"/>
        <v>455800</v>
      </c>
      <c r="N94" s="63">
        <f>E94*273480</f>
        <v>546960</v>
      </c>
      <c r="O94" s="2"/>
      <c r="P94" s="2"/>
      <c r="Q94" s="2"/>
      <c r="R94" s="2"/>
      <c r="S94" s="62">
        <f t="shared" si="18"/>
        <v>533333.33333333337</v>
      </c>
      <c r="T94" s="63">
        <f>E94*320000</f>
        <v>640000</v>
      </c>
      <c r="U94" s="2"/>
      <c r="V94" s="2"/>
      <c r="W94" s="55" t="s">
        <v>212</v>
      </c>
      <c r="X94" s="55" t="s">
        <v>212</v>
      </c>
    </row>
    <row r="95" spans="1:24" ht="30" customHeight="1" x14ac:dyDescent="0.25">
      <c r="A95" s="3">
        <v>89</v>
      </c>
      <c r="B95" s="45" t="s">
        <v>37</v>
      </c>
      <c r="C95" s="8" t="s">
        <v>69</v>
      </c>
      <c r="D95" s="14" t="s">
        <v>55</v>
      </c>
      <c r="E95" s="31">
        <v>1</v>
      </c>
      <c r="F95" s="87">
        <v>337052.8</v>
      </c>
      <c r="G95" s="11"/>
      <c r="H95" s="28"/>
      <c r="I95" s="11"/>
      <c r="J95" s="11"/>
      <c r="K95" s="11">
        <f t="shared" si="16"/>
        <v>137500</v>
      </c>
      <c r="L95" s="28">
        <f>E95*165000</f>
        <v>165000</v>
      </c>
      <c r="M95" s="62">
        <f t="shared" si="17"/>
        <v>145750</v>
      </c>
      <c r="N95" s="63">
        <f>E95*174900</f>
        <v>174900</v>
      </c>
      <c r="O95" s="2"/>
      <c r="P95" s="2"/>
      <c r="Q95" s="2"/>
      <c r="R95" s="2"/>
      <c r="S95" s="62">
        <f t="shared" si="18"/>
        <v>250583.33333333334</v>
      </c>
      <c r="T95" s="63">
        <f>E95*300700</f>
        <v>300700</v>
      </c>
      <c r="U95" s="2"/>
      <c r="V95" s="2"/>
      <c r="W95" s="55" t="s">
        <v>212</v>
      </c>
      <c r="X95" s="55" t="s">
        <v>212</v>
      </c>
    </row>
    <row r="96" spans="1:24" ht="30" customHeight="1" x14ac:dyDescent="0.25">
      <c r="A96" s="3">
        <v>90</v>
      </c>
      <c r="B96" s="45" t="s">
        <v>38</v>
      </c>
      <c r="C96" s="8" t="s">
        <v>70</v>
      </c>
      <c r="D96" s="14" t="s">
        <v>55</v>
      </c>
      <c r="E96" s="31">
        <v>1</v>
      </c>
      <c r="F96" s="87">
        <v>273000</v>
      </c>
      <c r="G96" s="11"/>
      <c r="H96" s="28"/>
      <c r="I96" s="11"/>
      <c r="J96" s="11"/>
      <c r="K96" s="11">
        <f t="shared" si="16"/>
        <v>188333.33333333334</v>
      </c>
      <c r="L96" s="28">
        <f>E96*226000</f>
        <v>226000</v>
      </c>
      <c r="M96" s="62">
        <f t="shared" si="17"/>
        <v>199633.33333333334</v>
      </c>
      <c r="N96" s="63">
        <f>E96*239560</f>
        <v>239560</v>
      </c>
      <c r="O96" s="2"/>
      <c r="P96" s="2"/>
      <c r="Q96" s="2"/>
      <c r="R96" s="2"/>
      <c r="S96" s="62">
        <f t="shared" si="18"/>
        <v>195583.33333333334</v>
      </c>
      <c r="T96" s="63">
        <f>E96*234700</f>
        <v>234700</v>
      </c>
      <c r="U96" s="2"/>
      <c r="V96" s="2"/>
      <c r="W96" s="55" t="s">
        <v>212</v>
      </c>
      <c r="X96" s="55" t="s">
        <v>212</v>
      </c>
    </row>
    <row r="97" spans="1:24" ht="30" customHeight="1" x14ac:dyDescent="0.25">
      <c r="A97" s="3">
        <v>91</v>
      </c>
      <c r="B97" s="45" t="s">
        <v>39</v>
      </c>
      <c r="C97" s="8" t="s">
        <v>71</v>
      </c>
      <c r="D97" s="14" t="s">
        <v>55</v>
      </c>
      <c r="E97" s="31">
        <v>1</v>
      </c>
      <c r="F97" s="87">
        <v>142000</v>
      </c>
      <c r="G97" s="11"/>
      <c r="H97" s="28"/>
      <c r="I97" s="11"/>
      <c r="J97" s="11"/>
      <c r="K97" s="11">
        <f t="shared" si="16"/>
        <v>30000</v>
      </c>
      <c r="L97" s="28">
        <f>E97*36000</f>
        <v>36000</v>
      </c>
      <c r="M97" s="62">
        <f t="shared" si="17"/>
        <v>31800</v>
      </c>
      <c r="N97" s="63">
        <f>E97*38160</f>
        <v>38160</v>
      </c>
      <c r="O97" s="2"/>
      <c r="P97" s="2"/>
      <c r="Q97" s="2"/>
      <c r="R97" s="2"/>
      <c r="S97" s="62">
        <f t="shared" si="18"/>
        <v>58333.333333333336</v>
      </c>
      <c r="T97" s="63">
        <f>E97*70000</f>
        <v>70000</v>
      </c>
      <c r="U97" s="2"/>
      <c r="V97" s="2"/>
      <c r="W97" s="55" t="s">
        <v>212</v>
      </c>
      <c r="X97" s="55" t="s">
        <v>212</v>
      </c>
    </row>
    <row r="98" spans="1:24" ht="30" customHeight="1" x14ac:dyDescent="0.25">
      <c r="A98" s="3">
        <v>92</v>
      </c>
      <c r="B98" s="45" t="s">
        <v>40</v>
      </c>
      <c r="C98" s="8" t="s">
        <v>72</v>
      </c>
      <c r="D98" s="14" t="s">
        <v>55</v>
      </c>
      <c r="E98" s="31">
        <v>1</v>
      </c>
      <c r="F98" s="87">
        <v>77000</v>
      </c>
      <c r="G98" s="11"/>
      <c r="H98" s="28"/>
      <c r="I98" s="11"/>
      <c r="J98" s="11"/>
      <c r="K98" s="11">
        <f t="shared" si="16"/>
        <v>43750</v>
      </c>
      <c r="L98" s="28">
        <f>E98*52500</f>
        <v>52500</v>
      </c>
      <c r="M98" s="62">
        <f t="shared" si="17"/>
        <v>46375</v>
      </c>
      <c r="N98" s="63">
        <f>E98*55650</f>
        <v>55650</v>
      </c>
      <c r="O98" s="2"/>
      <c r="P98" s="2"/>
      <c r="Q98" s="2"/>
      <c r="R98" s="2"/>
      <c r="S98" s="62">
        <f t="shared" si="18"/>
        <v>100000</v>
      </c>
      <c r="T98" s="63">
        <f>E98*120000</f>
        <v>120000</v>
      </c>
      <c r="U98" s="2"/>
      <c r="V98" s="2"/>
      <c r="W98" s="55" t="s">
        <v>212</v>
      </c>
      <c r="X98" s="55" t="s">
        <v>212</v>
      </c>
    </row>
    <row r="99" spans="1:24" ht="30" customHeight="1" x14ac:dyDescent="0.25">
      <c r="A99" s="3">
        <v>93</v>
      </c>
      <c r="B99" s="45" t="s">
        <v>41</v>
      </c>
      <c r="C99" s="8" t="s">
        <v>73</v>
      </c>
      <c r="D99" s="14" t="s">
        <v>55</v>
      </c>
      <c r="E99" s="31">
        <v>7</v>
      </c>
      <c r="F99" s="87">
        <v>82000</v>
      </c>
      <c r="G99" s="11"/>
      <c r="H99" s="28"/>
      <c r="I99" s="11"/>
      <c r="J99" s="11"/>
      <c r="K99" s="11">
        <f t="shared" si="16"/>
        <v>350000</v>
      </c>
      <c r="L99" s="28">
        <f>E99*60000</f>
        <v>420000</v>
      </c>
      <c r="M99" s="62">
        <f t="shared" si="17"/>
        <v>371000</v>
      </c>
      <c r="N99" s="63">
        <f>E99*63600</f>
        <v>445200</v>
      </c>
      <c r="O99" s="2"/>
      <c r="P99" s="2"/>
      <c r="Q99" s="2"/>
      <c r="R99" s="2"/>
      <c r="S99" s="62">
        <f t="shared" si="18"/>
        <v>443333.33333333337</v>
      </c>
      <c r="T99" s="63">
        <f>E99*76000</f>
        <v>532000</v>
      </c>
      <c r="U99" s="2"/>
      <c r="V99" s="2"/>
      <c r="W99" s="55" t="s">
        <v>212</v>
      </c>
      <c r="X99" s="55" t="s">
        <v>212</v>
      </c>
    </row>
    <row r="100" spans="1:24" ht="30" customHeight="1" x14ac:dyDescent="0.25">
      <c r="A100" s="3">
        <v>94</v>
      </c>
      <c r="B100" s="45" t="s">
        <v>42</v>
      </c>
      <c r="C100" s="8" t="s">
        <v>74</v>
      </c>
      <c r="D100" s="14" t="s">
        <v>0</v>
      </c>
      <c r="E100" s="31">
        <v>1</v>
      </c>
      <c r="F100" s="87">
        <v>61652.800000000003</v>
      </c>
      <c r="G100" s="11"/>
      <c r="H100" s="28"/>
      <c r="I100" s="11"/>
      <c r="J100" s="11"/>
      <c r="K100" s="11">
        <f t="shared" si="16"/>
        <v>35000</v>
      </c>
      <c r="L100" s="28">
        <f>E100*42000</f>
        <v>42000</v>
      </c>
      <c r="M100" s="62">
        <f t="shared" si="17"/>
        <v>37100</v>
      </c>
      <c r="N100" s="63">
        <f>E100*44520</f>
        <v>44520</v>
      </c>
      <c r="O100" s="2"/>
      <c r="P100" s="2"/>
      <c r="Q100" s="2"/>
      <c r="R100" s="2"/>
      <c r="S100" s="59"/>
      <c r="T100" s="60"/>
      <c r="U100" s="2"/>
      <c r="V100" s="2"/>
      <c r="W100" s="55" t="s">
        <v>212</v>
      </c>
      <c r="X100" s="55" t="s">
        <v>212</v>
      </c>
    </row>
    <row r="101" spans="1:24" ht="30" customHeight="1" x14ac:dyDescent="0.25">
      <c r="A101" s="3">
        <v>95</v>
      </c>
      <c r="B101" s="45" t="s">
        <v>43</v>
      </c>
      <c r="C101" s="8" t="s">
        <v>75</v>
      </c>
      <c r="D101" s="14" t="s">
        <v>55</v>
      </c>
      <c r="E101" s="31">
        <v>1</v>
      </c>
      <c r="F101" s="87">
        <v>318962.8</v>
      </c>
      <c r="G101" s="11"/>
      <c r="H101" s="28"/>
      <c r="I101" s="11"/>
      <c r="J101" s="11"/>
      <c r="K101" s="11">
        <f t="shared" si="16"/>
        <v>180000</v>
      </c>
      <c r="L101" s="28">
        <f>E101*216000</f>
        <v>216000</v>
      </c>
      <c r="M101" s="62">
        <f t="shared" si="17"/>
        <v>190800</v>
      </c>
      <c r="N101" s="63">
        <f>E101*228960</f>
        <v>228960</v>
      </c>
      <c r="O101" s="2"/>
      <c r="P101" s="2"/>
      <c r="Q101" s="2"/>
      <c r="R101" s="2"/>
      <c r="S101" s="62">
        <f>T101/1.2</f>
        <v>246416.66666666669</v>
      </c>
      <c r="T101" s="63">
        <f>E101*295700</f>
        <v>295700</v>
      </c>
      <c r="U101" s="2"/>
      <c r="V101" s="2"/>
      <c r="W101" s="55" t="s">
        <v>212</v>
      </c>
      <c r="X101" s="55" t="s">
        <v>212</v>
      </c>
    </row>
    <row r="102" spans="1:24" ht="30" customHeight="1" x14ac:dyDescent="0.25">
      <c r="A102" s="3"/>
      <c r="B102" s="49" t="s">
        <v>44</v>
      </c>
      <c r="C102" s="18"/>
      <c r="D102" s="14"/>
      <c r="E102" s="31"/>
      <c r="G102" s="11"/>
      <c r="H102" s="32"/>
      <c r="I102" s="11"/>
      <c r="J102" s="11"/>
      <c r="K102" s="37"/>
      <c r="L102" s="36"/>
      <c r="M102" s="68"/>
      <c r="N102" s="69"/>
      <c r="O102" s="2"/>
      <c r="P102" s="2"/>
      <c r="Q102" s="2"/>
      <c r="R102" s="2"/>
      <c r="S102" s="64"/>
      <c r="T102" s="59"/>
      <c r="U102" s="2"/>
      <c r="V102" s="2"/>
      <c r="W102" s="55"/>
      <c r="X102" s="55"/>
    </row>
    <row r="103" spans="1:24" ht="30" customHeight="1" x14ac:dyDescent="0.25">
      <c r="A103" s="3">
        <v>96</v>
      </c>
      <c r="B103" s="45" t="s">
        <v>45</v>
      </c>
      <c r="C103" s="8" t="s">
        <v>76</v>
      </c>
      <c r="D103" s="14" t="s">
        <v>55</v>
      </c>
      <c r="E103" s="31">
        <v>10</v>
      </c>
      <c r="F103" s="87">
        <v>350206.9</v>
      </c>
      <c r="G103" s="11"/>
      <c r="H103" s="28"/>
      <c r="I103" s="11"/>
      <c r="J103" s="11"/>
      <c r="K103" s="11">
        <f t="shared" ref="K103:K104" si="19">L103/1.2</f>
        <v>2025000</v>
      </c>
      <c r="L103" s="28">
        <f>E103*243000</f>
        <v>2430000</v>
      </c>
      <c r="M103" s="62">
        <f t="shared" ref="M103:M105" si="20">N103/1.2</f>
        <v>2146500</v>
      </c>
      <c r="N103" s="63">
        <f>E103*257580</f>
        <v>2575800</v>
      </c>
      <c r="O103" s="2"/>
      <c r="P103" s="2"/>
      <c r="Q103" s="2"/>
      <c r="R103" s="2"/>
      <c r="S103" s="62">
        <f t="shared" ref="S103:S105" si="21">T103/1.2</f>
        <v>2705000</v>
      </c>
      <c r="T103" s="63">
        <f>E103*324600</f>
        <v>3246000</v>
      </c>
      <c r="U103" s="2"/>
      <c r="V103" s="2"/>
      <c r="W103" s="55" t="s">
        <v>212</v>
      </c>
      <c r="X103" s="55" t="s">
        <v>212</v>
      </c>
    </row>
    <row r="104" spans="1:24" ht="30" customHeight="1" x14ac:dyDescent="0.25">
      <c r="A104" s="3">
        <v>97</v>
      </c>
      <c r="B104" s="45" t="s">
        <v>46</v>
      </c>
      <c r="C104" s="8" t="s">
        <v>192</v>
      </c>
      <c r="D104" s="14" t="s">
        <v>55</v>
      </c>
      <c r="E104" s="31">
        <v>1</v>
      </c>
      <c r="F104" s="87">
        <v>276218</v>
      </c>
      <c r="G104" s="11"/>
      <c r="H104" s="28"/>
      <c r="I104" s="11"/>
      <c r="J104" s="11"/>
      <c r="K104" s="11">
        <f t="shared" si="19"/>
        <v>155000</v>
      </c>
      <c r="L104" s="28">
        <f>E104*186000</f>
        <v>186000</v>
      </c>
      <c r="M104" s="62">
        <f t="shared" si="20"/>
        <v>164300</v>
      </c>
      <c r="N104" s="63">
        <f>E104*197160</f>
        <v>197160</v>
      </c>
      <c r="O104" s="2"/>
      <c r="P104" s="2"/>
      <c r="Q104" s="2"/>
      <c r="R104" s="2"/>
      <c r="S104" s="62">
        <f t="shared" si="21"/>
        <v>223333.33333333334</v>
      </c>
      <c r="T104" s="63">
        <f>E104*268000</f>
        <v>268000</v>
      </c>
      <c r="U104" s="2"/>
      <c r="V104" s="2"/>
      <c r="W104" s="55" t="s">
        <v>212</v>
      </c>
      <c r="X104" s="55" t="s">
        <v>212</v>
      </c>
    </row>
    <row r="105" spans="1:24" ht="30" customHeight="1" x14ac:dyDescent="0.25">
      <c r="A105" s="3">
        <v>98</v>
      </c>
      <c r="B105" s="45" t="s">
        <v>47</v>
      </c>
      <c r="C105" s="8" t="s">
        <v>77</v>
      </c>
      <c r="D105" s="14" t="s">
        <v>56</v>
      </c>
      <c r="E105" s="31">
        <v>35</v>
      </c>
      <c r="F105" s="87">
        <v>450000</v>
      </c>
      <c r="G105" s="11"/>
      <c r="H105" s="28"/>
      <c r="I105" s="11"/>
      <c r="J105" s="11"/>
      <c r="K105" s="11">
        <f>L105/1.2</f>
        <v>8050000</v>
      </c>
      <c r="L105" s="28">
        <f>E105*276000</f>
        <v>9660000</v>
      </c>
      <c r="M105" s="62">
        <f t="shared" si="20"/>
        <v>8533000</v>
      </c>
      <c r="N105" s="63">
        <f>E105*292560</f>
        <v>10239600</v>
      </c>
      <c r="O105" s="2"/>
      <c r="P105" s="2"/>
      <c r="Q105" s="2"/>
      <c r="R105" s="2"/>
      <c r="S105" s="62">
        <f t="shared" si="21"/>
        <v>12089583.333333334</v>
      </c>
      <c r="T105" s="63">
        <f>E105*414500</f>
        <v>14507500</v>
      </c>
      <c r="U105" s="2"/>
      <c r="V105" s="2"/>
      <c r="W105" s="55" t="s">
        <v>212</v>
      </c>
      <c r="X105" s="55" t="s">
        <v>212</v>
      </c>
    </row>
    <row r="106" spans="1:24" ht="30" customHeight="1" x14ac:dyDescent="0.25">
      <c r="A106" s="3"/>
      <c r="B106" s="49" t="s">
        <v>48</v>
      </c>
      <c r="C106" s="18"/>
      <c r="D106" s="14"/>
      <c r="E106" s="31"/>
      <c r="G106" s="11"/>
      <c r="H106" s="32"/>
      <c r="I106" s="11"/>
      <c r="J106" s="11"/>
      <c r="K106" s="26"/>
      <c r="L106" s="34"/>
      <c r="M106" s="70"/>
      <c r="N106" s="71"/>
      <c r="O106" s="2"/>
      <c r="P106" s="2"/>
      <c r="Q106" s="2"/>
      <c r="R106" s="2"/>
      <c r="S106" s="59"/>
      <c r="T106" s="61"/>
      <c r="U106" s="2"/>
      <c r="V106" s="2"/>
      <c r="W106" s="55"/>
      <c r="X106" s="55"/>
    </row>
    <row r="107" spans="1:24" ht="30" customHeight="1" x14ac:dyDescent="0.25">
      <c r="A107" s="3">
        <v>99</v>
      </c>
      <c r="B107" s="45" t="s">
        <v>49</v>
      </c>
      <c r="C107" s="24" t="s">
        <v>78</v>
      </c>
      <c r="D107" s="14" t="s">
        <v>0</v>
      </c>
      <c r="E107" s="31">
        <v>470</v>
      </c>
      <c r="F107" s="87">
        <v>2500</v>
      </c>
      <c r="G107" s="11"/>
      <c r="H107" s="28"/>
      <c r="I107" s="11">
        <f>J107</f>
        <v>1050450</v>
      </c>
      <c r="J107" s="11">
        <f>E107*2235</f>
        <v>1050450</v>
      </c>
      <c r="K107" s="11"/>
      <c r="L107" s="28"/>
      <c r="M107" s="62"/>
      <c r="N107" s="63"/>
      <c r="O107" s="2"/>
      <c r="P107" s="2"/>
      <c r="Q107" s="2"/>
      <c r="R107" s="2"/>
      <c r="S107" s="59"/>
      <c r="T107" s="60"/>
      <c r="U107" s="2">
        <f>V107</f>
        <v>1151500</v>
      </c>
      <c r="V107" s="2">
        <f>E107*2450</f>
        <v>1151500</v>
      </c>
      <c r="W107" s="55" t="s">
        <v>223</v>
      </c>
      <c r="X107" s="55" t="s">
        <v>223</v>
      </c>
    </row>
    <row r="108" spans="1:24" ht="30" customHeight="1" x14ac:dyDescent="0.25">
      <c r="A108" s="3">
        <v>100</v>
      </c>
      <c r="B108" s="45" t="s">
        <v>50</v>
      </c>
      <c r="C108" s="24" t="s">
        <v>79</v>
      </c>
      <c r="D108" s="14" t="s">
        <v>0</v>
      </c>
      <c r="E108" s="31">
        <v>100</v>
      </c>
      <c r="F108" s="87">
        <v>2900</v>
      </c>
      <c r="G108" s="11"/>
      <c r="H108" s="28"/>
      <c r="I108" s="11"/>
      <c r="J108" s="11"/>
      <c r="K108" s="11"/>
      <c r="L108" s="28"/>
      <c r="M108" s="62"/>
      <c r="N108" s="63"/>
      <c r="O108" s="2"/>
      <c r="P108" s="2"/>
      <c r="Q108" s="2"/>
      <c r="R108" s="2"/>
      <c r="S108" s="59"/>
      <c r="T108" s="60"/>
      <c r="U108" s="2">
        <f t="shared" ref="U108:U112" si="22">V108</f>
        <v>320000</v>
      </c>
      <c r="V108" s="2">
        <f>E108*3200</f>
        <v>320000</v>
      </c>
      <c r="W108" s="55" t="s">
        <v>222</v>
      </c>
      <c r="X108" s="55" t="s">
        <v>222</v>
      </c>
    </row>
    <row r="109" spans="1:24" ht="30" customHeight="1" x14ac:dyDescent="0.25">
      <c r="A109" s="3">
        <v>101</v>
      </c>
      <c r="B109" s="45" t="s">
        <v>51</v>
      </c>
      <c r="C109" s="24" t="s">
        <v>79</v>
      </c>
      <c r="D109" s="14" t="s">
        <v>0</v>
      </c>
      <c r="E109" s="31">
        <v>100</v>
      </c>
      <c r="F109" s="87">
        <v>7900</v>
      </c>
      <c r="G109" s="11"/>
      <c r="H109" s="28"/>
      <c r="I109" s="11"/>
      <c r="J109" s="11"/>
      <c r="K109" s="11"/>
      <c r="L109" s="28"/>
      <c r="M109" s="62"/>
      <c r="N109" s="63"/>
      <c r="O109" s="2"/>
      <c r="P109" s="2"/>
      <c r="Q109" s="2"/>
      <c r="R109" s="2"/>
      <c r="S109" s="59"/>
      <c r="T109" s="60"/>
      <c r="U109" s="2">
        <f t="shared" si="22"/>
        <v>890000</v>
      </c>
      <c r="V109" s="2">
        <f>E109*8900</f>
        <v>890000</v>
      </c>
      <c r="W109" s="55" t="s">
        <v>222</v>
      </c>
      <c r="X109" s="55" t="s">
        <v>222</v>
      </c>
    </row>
    <row r="110" spans="1:24" ht="30" customHeight="1" x14ac:dyDescent="0.25">
      <c r="A110" s="3">
        <v>102</v>
      </c>
      <c r="B110" s="45" t="s">
        <v>52</v>
      </c>
      <c r="C110" s="24" t="s">
        <v>79</v>
      </c>
      <c r="D110" s="14" t="s">
        <v>0</v>
      </c>
      <c r="E110" s="31">
        <v>100</v>
      </c>
      <c r="F110" s="87">
        <v>4650</v>
      </c>
      <c r="G110" s="11"/>
      <c r="H110" s="28"/>
      <c r="I110" s="11"/>
      <c r="J110" s="11"/>
      <c r="K110" s="11"/>
      <c r="L110" s="28"/>
      <c r="M110" s="62"/>
      <c r="N110" s="63"/>
      <c r="O110" s="2"/>
      <c r="P110" s="2"/>
      <c r="Q110" s="2"/>
      <c r="R110" s="2"/>
      <c r="S110" s="59"/>
      <c r="T110" s="60"/>
      <c r="U110" s="2">
        <f t="shared" si="22"/>
        <v>510000</v>
      </c>
      <c r="V110" s="2">
        <f>E110*5100</f>
        <v>510000</v>
      </c>
      <c r="W110" s="55" t="s">
        <v>222</v>
      </c>
      <c r="X110" s="55" t="s">
        <v>222</v>
      </c>
    </row>
    <row r="111" spans="1:24" ht="30" customHeight="1" x14ac:dyDescent="0.25">
      <c r="A111" s="3">
        <v>103</v>
      </c>
      <c r="B111" s="45" t="s">
        <v>53</v>
      </c>
      <c r="C111" s="24" t="s">
        <v>79</v>
      </c>
      <c r="D111" s="14" t="s">
        <v>0</v>
      </c>
      <c r="E111" s="31">
        <v>100</v>
      </c>
      <c r="F111" s="87">
        <v>1480</v>
      </c>
      <c r="G111" s="11"/>
      <c r="H111" s="28"/>
      <c r="I111" s="11"/>
      <c r="J111" s="11"/>
      <c r="K111" s="11"/>
      <c r="L111" s="28"/>
      <c r="M111" s="62"/>
      <c r="N111" s="63"/>
      <c r="O111" s="2"/>
      <c r="P111" s="2"/>
      <c r="Q111" s="2"/>
      <c r="R111" s="2"/>
      <c r="S111" s="59"/>
      <c r="T111" s="60"/>
      <c r="U111" s="2">
        <f t="shared" si="22"/>
        <v>145000</v>
      </c>
      <c r="V111" s="2">
        <f>E111*1450</f>
        <v>145000</v>
      </c>
      <c r="W111" s="55" t="s">
        <v>222</v>
      </c>
      <c r="X111" s="55" t="s">
        <v>222</v>
      </c>
    </row>
    <row r="112" spans="1:24" ht="30" customHeight="1" x14ac:dyDescent="0.25">
      <c r="A112" s="3">
        <v>104</v>
      </c>
      <c r="B112" s="45" t="s">
        <v>54</v>
      </c>
      <c r="C112" s="24" t="s">
        <v>79</v>
      </c>
      <c r="D112" s="14" t="s">
        <v>0</v>
      </c>
      <c r="E112" s="31">
        <v>30</v>
      </c>
      <c r="F112" s="87">
        <v>55800</v>
      </c>
      <c r="G112" s="11"/>
      <c r="H112" s="28"/>
      <c r="I112" s="11"/>
      <c r="J112" s="11"/>
      <c r="K112" s="11"/>
      <c r="L112" s="28"/>
      <c r="M112" s="62"/>
      <c r="N112" s="63"/>
      <c r="O112" s="2"/>
      <c r="P112" s="2"/>
      <c r="Q112" s="2"/>
      <c r="R112" s="2"/>
      <c r="S112" s="59"/>
      <c r="T112" s="60"/>
      <c r="U112" s="2">
        <f t="shared" si="22"/>
        <v>2064000</v>
      </c>
      <c r="V112" s="2">
        <f>E112*68800</f>
        <v>2064000</v>
      </c>
      <c r="W112" s="55" t="s">
        <v>222</v>
      </c>
      <c r="X112" s="55" t="s">
        <v>222</v>
      </c>
    </row>
    <row r="113" spans="1:36" s="17" customFormat="1" ht="14.25" customHeight="1" x14ac:dyDescent="0.25">
      <c r="A113" s="104" t="s">
        <v>232</v>
      </c>
      <c r="B113" s="104"/>
      <c r="C113" s="47"/>
      <c r="D113" s="47"/>
      <c r="E113" s="47"/>
      <c r="G113" s="47"/>
      <c r="H113" s="47"/>
      <c r="I113" s="47"/>
      <c r="J113" s="47"/>
      <c r="K113" s="47"/>
      <c r="L113" s="47"/>
      <c r="M113" s="65"/>
      <c r="N113" s="65"/>
      <c r="O113" s="47"/>
      <c r="P113" s="47"/>
      <c r="Q113" s="65"/>
      <c r="R113" s="65"/>
      <c r="S113" s="65"/>
      <c r="T113" s="65"/>
      <c r="U113" s="65"/>
      <c r="V113" s="65"/>
      <c r="W113" s="47"/>
      <c r="X113" s="47"/>
      <c r="Y113" s="47"/>
      <c r="Z113" s="47"/>
      <c r="AA113" s="47"/>
      <c r="AB113" s="47"/>
      <c r="AC113" s="47"/>
      <c r="AD113" s="47"/>
      <c r="AE113" s="47"/>
      <c r="AF113" s="47"/>
      <c r="AG113" s="47"/>
      <c r="AH113" s="47"/>
      <c r="AI113" s="47"/>
      <c r="AJ113" s="47"/>
    </row>
    <row r="114" spans="1:36" ht="26.25" customHeight="1" x14ac:dyDescent="0.25">
      <c r="A114" s="46"/>
      <c r="B114" s="102" t="s">
        <v>231</v>
      </c>
      <c r="C114" s="103"/>
      <c r="D114" s="41"/>
      <c r="E114" s="41"/>
      <c r="G114" s="41"/>
      <c r="H114" s="41"/>
      <c r="N114" s="105"/>
      <c r="O114" s="105"/>
      <c r="P114" s="38"/>
      <c r="S114" s="106"/>
      <c r="T114" s="106"/>
      <c r="U114" s="78"/>
      <c r="V114" s="78"/>
      <c r="AH114" s="42"/>
      <c r="AI114" s="10">
        <f>AH114*0.85</f>
        <v>0</v>
      </c>
    </row>
    <row r="115" spans="1:36" s="17" customFormat="1" ht="13.5" customHeight="1" x14ac:dyDescent="0.25">
      <c r="A115" s="33"/>
      <c r="B115" s="102" t="s">
        <v>233</v>
      </c>
      <c r="C115" s="103"/>
      <c r="H115" s="44"/>
      <c r="I115" s="44"/>
      <c r="J115" s="44"/>
      <c r="K115" s="44"/>
      <c r="L115" s="44"/>
      <c r="M115" s="72"/>
      <c r="N115" s="72"/>
      <c r="O115" s="44"/>
      <c r="P115" s="44"/>
      <c r="Q115" s="72"/>
      <c r="R115" s="72"/>
      <c r="S115" s="66"/>
      <c r="T115" s="66"/>
      <c r="U115" s="66"/>
      <c r="V115" s="66"/>
    </row>
    <row r="116" spans="1:36" ht="45.75" customHeight="1" x14ac:dyDescent="0.25">
      <c r="A116" s="9"/>
      <c r="B116" s="77" t="s">
        <v>235</v>
      </c>
    </row>
    <row r="118" spans="1:36" x14ac:dyDescent="0.25">
      <c r="A118" s="93" t="s">
        <v>156</v>
      </c>
      <c r="B118" s="93"/>
      <c r="C118" s="93"/>
      <c r="D118" s="93"/>
      <c r="E118" s="20"/>
      <c r="F118" s="20"/>
    </row>
    <row r="119" spans="1:36" ht="20.25" customHeight="1" x14ac:dyDescent="0.25">
      <c r="A119" s="93" t="s">
        <v>157</v>
      </c>
      <c r="B119" s="93"/>
      <c r="C119" s="93"/>
      <c r="D119" s="93"/>
      <c r="E119" s="93"/>
      <c r="F119" s="81"/>
      <c r="I119" s="96" t="s">
        <v>227</v>
      </c>
      <c r="J119" s="96"/>
      <c r="K119" s="52"/>
      <c r="L119" s="52"/>
      <c r="M119" s="73"/>
      <c r="N119" s="74"/>
      <c r="O119" s="53"/>
      <c r="P119" s="53"/>
      <c r="Q119" s="97" t="s">
        <v>228</v>
      </c>
      <c r="R119" s="97"/>
      <c r="S119" s="97"/>
      <c r="T119" s="97"/>
      <c r="U119" s="79"/>
      <c r="V119" s="79"/>
    </row>
    <row r="120" spans="1:36" ht="12.75" customHeight="1" x14ac:dyDescent="0.25">
      <c r="A120" s="93" t="s">
        <v>159</v>
      </c>
      <c r="B120" s="93"/>
      <c r="C120" s="93"/>
      <c r="D120" s="93"/>
      <c r="E120" s="93"/>
      <c r="F120" s="81"/>
      <c r="I120" s="54"/>
      <c r="J120" s="52"/>
      <c r="K120" s="52"/>
      <c r="L120" s="52"/>
      <c r="M120" s="73"/>
      <c r="N120" s="74"/>
      <c r="O120" s="53"/>
      <c r="P120" s="53"/>
      <c r="Q120" s="97"/>
      <c r="R120" s="97"/>
      <c r="S120" s="97"/>
      <c r="T120" s="97"/>
      <c r="U120" s="79"/>
      <c r="V120" s="79"/>
    </row>
    <row r="121" spans="1:36" ht="20.25" customHeight="1" x14ac:dyDescent="0.25">
      <c r="A121" s="93" t="s">
        <v>158</v>
      </c>
      <c r="B121" s="93"/>
      <c r="C121" s="93"/>
      <c r="D121" s="93"/>
      <c r="E121" s="93"/>
      <c r="F121" s="81"/>
      <c r="I121" s="96" t="s">
        <v>227</v>
      </c>
      <c r="J121" s="96"/>
      <c r="K121" s="52"/>
      <c r="L121" s="52"/>
      <c r="M121" s="73"/>
      <c r="N121" s="74"/>
      <c r="O121" s="53"/>
      <c r="P121" s="53"/>
      <c r="Q121" s="97" t="s">
        <v>229</v>
      </c>
      <c r="R121" s="97"/>
      <c r="S121" s="97"/>
      <c r="T121" s="97"/>
      <c r="U121" s="79"/>
      <c r="V121" s="79"/>
    </row>
    <row r="122" spans="1:36" ht="12.75" customHeight="1" x14ac:dyDescent="0.25">
      <c r="A122" s="91" t="s">
        <v>194</v>
      </c>
      <c r="B122" s="91"/>
      <c r="C122" s="91"/>
      <c r="D122" s="91"/>
      <c r="E122" s="91"/>
      <c r="F122" s="82"/>
      <c r="I122" s="54"/>
      <c r="J122" s="52"/>
      <c r="K122" s="52"/>
      <c r="L122" s="52"/>
      <c r="M122" s="73"/>
      <c r="N122" s="74"/>
      <c r="O122" s="53"/>
      <c r="P122" s="53"/>
      <c r="Q122" s="97"/>
      <c r="R122" s="97"/>
      <c r="S122" s="97"/>
      <c r="T122" s="97"/>
      <c r="U122" s="79"/>
      <c r="V122" s="79"/>
    </row>
    <row r="123" spans="1:36" ht="20.25" customHeight="1" x14ac:dyDescent="0.25">
      <c r="A123" s="94"/>
      <c r="B123" s="94"/>
      <c r="C123" s="94"/>
      <c r="D123" s="94"/>
      <c r="E123" s="94"/>
      <c r="F123" s="84"/>
      <c r="I123" s="96" t="s">
        <v>227</v>
      </c>
      <c r="J123" s="96"/>
      <c r="K123" s="52"/>
      <c r="L123" s="52"/>
      <c r="M123" s="73"/>
      <c r="N123" s="74"/>
      <c r="O123" s="53"/>
      <c r="P123" s="53"/>
      <c r="Q123" s="97" t="s">
        <v>230</v>
      </c>
      <c r="R123" s="97"/>
      <c r="S123" s="97"/>
      <c r="T123" s="97"/>
      <c r="U123" s="79"/>
      <c r="V123" s="79"/>
    </row>
    <row r="124" spans="1:36" ht="12.75" customHeight="1" x14ac:dyDescent="0.25">
      <c r="A124" s="30"/>
      <c r="B124" s="50"/>
      <c r="C124" s="30"/>
      <c r="D124" s="30"/>
    </row>
    <row r="125" spans="1:36" ht="12.75" customHeight="1" x14ac:dyDescent="0.25">
      <c r="A125" s="6"/>
      <c r="B125" s="92"/>
      <c r="C125" s="92"/>
      <c r="D125" s="92"/>
      <c r="E125" s="92"/>
      <c r="F125" s="83"/>
    </row>
    <row r="126" spans="1:36" ht="12.75" customHeight="1" x14ac:dyDescent="0.25">
      <c r="A126" s="6"/>
      <c r="B126" s="51"/>
      <c r="C126" s="16"/>
      <c r="D126" s="16"/>
      <c r="E126" s="16"/>
      <c r="F126" s="16"/>
    </row>
    <row r="127" spans="1:36" ht="12.75" customHeight="1" x14ac:dyDescent="0.25">
      <c r="A127" s="6"/>
      <c r="B127" s="92"/>
      <c r="C127" s="92"/>
      <c r="D127" s="92"/>
      <c r="E127" s="92"/>
      <c r="F127" s="83"/>
    </row>
  </sheetData>
  <autoFilter ref="A4:AL116"/>
  <mergeCells count="31">
    <mergeCell ref="U3:V3"/>
    <mergeCell ref="N114:O114"/>
    <mergeCell ref="S114:T114"/>
    <mergeCell ref="I121:J121"/>
    <mergeCell ref="I123:J123"/>
    <mergeCell ref="Q121:T121"/>
    <mergeCell ref="Q122:T122"/>
    <mergeCell ref="Q123:T123"/>
    <mergeCell ref="A2:W2"/>
    <mergeCell ref="A1:T1"/>
    <mergeCell ref="I119:J119"/>
    <mergeCell ref="Q119:T119"/>
    <mergeCell ref="Q120:T120"/>
    <mergeCell ref="G3:H3"/>
    <mergeCell ref="I3:J3"/>
    <mergeCell ref="K3:L3"/>
    <mergeCell ref="M3:N3"/>
    <mergeCell ref="O3:P3"/>
    <mergeCell ref="Q3:R3"/>
    <mergeCell ref="S3:T3"/>
    <mergeCell ref="A120:E120"/>
    <mergeCell ref="B115:C115"/>
    <mergeCell ref="A113:B113"/>
    <mergeCell ref="B114:C114"/>
    <mergeCell ref="A122:E122"/>
    <mergeCell ref="B125:E125"/>
    <mergeCell ref="B127:E127"/>
    <mergeCell ref="A118:D118"/>
    <mergeCell ref="A119:E119"/>
    <mergeCell ref="A121:E121"/>
    <mergeCell ref="A123:E123"/>
  </mergeCells>
  <conditionalFormatting sqref="C83">
    <cfRule type="duplicateValues" dxfId="181" priority="578"/>
    <cfRule type="duplicateValues" dxfId="180" priority="579"/>
  </conditionalFormatting>
  <conditionalFormatting sqref="C84">
    <cfRule type="duplicateValues" dxfId="179" priority="576"/>
    <cfRule type="duplicateValues" dxfId="178" priority="577"/>
  </conditionalFormatting>
  <conditionalFormatting sqref="C85">
    <cfRule type="duplicateValues" dxfId="177" priority="574"/>
    <cfRule type="duplicateValues" dxfId="176" priority="575"/>
  </conditionalFormatting>
  <conditionalFormatting sqref="C86">
    <cfRule type="duplicateValues" dxfId="175" priority="572"/>
    <cfRule type="duplicateValues" dxfId="174" priority="573"/>
  </conditionalFormatting>
  <conditionalFormatting sqref="C80">
    <cfRule type="duplicateValues" dxfId="173" priority="570"/>
    <cfRule type="duplicateValues" dxfId="172" priority="571"/>
  </conditionalFormatting>
  <conditionalFormatting sqref="C81">
    <cfRule type="duplicateValues" dxfId="171" priority="568"/>
    <cfRule type="duplicateValues" dxfId="170" priority="569"/>
  </conditionalFormatting>
  <conditionalFormatting sqref="C82">
    <cfRule type="duplicateValues" dxfId="169" priority="566"/>
    <cfRule type="duplicateValues" dxfId="168" priority="567"/>
  </conditionalFormatting>
  <conditionalFormatting sqref="C77">
    <cfRule type="duplicateValues" dxfId="167" priority="564"/>
    <cfRule type="duplicateValues" dxfId="166" priority="565"/>
  </conditionalFormatting>
  <conditionalFormatting sqref="C78">
    <cfRule type="duplicateValues" dxfId="165" priority="562"/>
    <cfRule type="duplicateValues" dxfId="164" priority="563"/>
  </conditionalFormatting>
  <conditionalFormatting sqref="C79">
    <cfRule type="duplicateValues" dxfId="163" priority="560"/>
    <cfRule type="duplicateValues" dxfId="162" priority="561"/>
  </conditionalFormatting>
  <conditionalFormatting sqref="A115">
    <cfRule type="duplicateValues" dxfId="161" priority="323"/>
  </conditionalFormatting>
  <conditionalFormatting sqref="G5 I5 K5 M5 O5 Q5 S5 U5">
    <cfRule type="duplicateValues" dxfId="160" priority="109"/>
    <cfRule type="duplicateValues" dxfId="159" priority="165"/>
  </conditionalFormatting>
  <conditionalFormatting sqref="G24 I24 K24 M24 O24 Q24 S24 U24">
    <cfRule type="duplicateValues" dxfId="158" priority="164"/>
  </conditionalFormatting>
  <conditionalFormatting sqref="G25 I25 K25 M25 O25 S25 U25">
    <cfRule type="duplicateValues" dxfId="157" priority="163"/>
  </conditionalFormatting>
  <conditionalFormatting sqref="G31 I31 K31 M31 O31 S31 U31">
    <cfRule type="duplicateValues" dxfId="156" priority="162"/>
  </conditionalFormatting>
  <conditionalFormatting sqref="G33 I33 K33 M33 O33 S33 U33">
    <cfRule type="duplicateValues" dxfId="155" priority="161"/>
  </conditionalFormatting>
  <conditionalFormatting sqref="G41 I41 K41 M41 O41 Q41 S41 U41">
    <cfRule type="duplicateValues" dxfId="154" priority="160"/>
  </conditionalFormatting>
  <conditionalFormatting sqref="G42 I42 K42 M42 O42 Q42 S42 U42">
    <cfRule type="duplicateValues" dxfId="153" priority="159"/>
  </conditionalFormatting>
  <conditionalFormatting sqref="G43 I43 K43 M43 O43 Q43 S43 U43">
    <cfRule type="duplicateValues" dxfId="152" priority="158"/>
  </conditionalFormatting>
  <conditionalFormatting sqref="G44 I44 K44 M44 O44 Q44 S44 U44">
    <cfRule type="duplicateValues" dxfId="151" priority="157"/>
  </conditionalFormatting>
  <conditionalFormatting sqref="G45 I45 K45 M45 O45 Q45 S45 U45">
    <cfRule type="duplicateValues" dxfId="150" priority="156"/>
  </conditionalFormatting>
  <conditionalFormatting sqref="G46 I46 K46 M46 O46 Q46 S46 U46">
    <cfRule type="duplicateValues" dxfId="149" priority="155"/>
  </conditionalFormatting>
  <conditionalFormatting sqref="G47 I47 K47 M47 O47 Q47 S47 U47">
    <cfRule type="duplicateValues" dxfId="148" priority="154"/>
  </conditionalFormatting>
  <conditionalFormatting sqref="G48 I48 K48 M48 O48 Q48 S48 U48">
    <cfRule type="duplicateValues" dxfId="147" priority="153"/>
  </conditionalFormatting>
  <conditionalFormatting sqref="G49 I49 K49 M49 O49 Q49 S49 U49">
    <cfRule type="duplicateValues" dxfId="146" priority="152"/>
  </conditionalFormatting>
  <conditionalFormatting sqref="G50 I50 K50 M50 O50 Q50 S50 U50">
    <cfRule type="duplicateValues" dxfId="145" priority="151"/>
  </conditionalFormatting>
  <conditionalFormatting sqref="G51 I51 K51 M51 O51 Q51 S51 U51">
    <cfRule type="duplicateValues" dxfId="144" priority="150"/>
  </conditionalFormatting>
  <conditionalFormatting sqref="G52 I52 K52 M52 O52 Q52 S52 U52">
    <cfRule type="duplicateValues" dxfId="143" priority="149"/>
  </conditionalFormatting>
  <conditionalFormatting sqref="G53 I53 K53 M53 O53 Q53 S53 U53">
    <cfRule type="duplicateValues" dxfId="142" priority="148"/>
  </conditionalFormatting>
  <conditionalFormatting sqref="G54 I54 K54 M54 O54 Q54 S54 U54">
    <cfRule type="duplicateValues" dxfId="141" priority="147"/>
  </conditionalFormatting>
  <conditionalFormatting sqref="G55 I55 K55 M55 O55 Q55 S55 U55">
    <cfRule type="duplicateValues" dxfId="140" priority="146"/>
  </conditionalFormatting>
  <conditionalFormatting sqref="G56 I56 K56 M56 O56 Q56 S56 U56">
    <cfRule type="duplicateValues" dxfId="139" priority="145"/>
  </conditionalFormatting>
  <conditionalFormatting sqref="G57 I57 K57 M57 O57 Q57 S57 U57">
    <cfRule type="duplicateValues" dxfId="138" priority="144"/>
  </conditionalFormatting>
  <conditionalFormatting sqref="G58 I58 K58 M58 O58 Q58 S58 U58">
    <cfRule type="duplicateValues" dxfId="137" priority="143"/>
  </conditionalFormatting>
  <conditionalFormatting sqref="G59 I59 K59 M59 O59 Q59 S59 U59">
    <cfRule type="duplicateValues" dxfId="136" priority="142"/>
  </conditionalFormatting>
  <conditionalFormatting sqref="G60 I60 K60 M60 O60 Q60 S60 U60">
    <cfRule type="duplicateValues" dxfId="135" priority="141"/>
  </conditionalFormatting>
  <conditionalFormatting sqref="G61 I61 K61 M61 O61 Q61 S61 U61">
    <cfRule type="duplicateValues" dxfId="134" priority="140"/>
  </conditionalFormatting>
  <conditionalFormatting sqref="G62 I62 K62 M62 O62 Q62 S62 U62">
    <cfRule type="duplicateValues" dxfId="133" priority="139"/>
  </conditionalFormatting>
  <conditionalFormatting sqref="G63 I63 K63 M63 O63 Q63 S63 U63">
    <cfRule type="duplicateValues" dxfId="132" priority="138"/>
  </conditionalFormatting>
  <conditionalFormatting sqref="G64 I64 K64 M64 O64 Q64 S64 U64">
    <cfRule type="duplicateValues" dxfId="131" priority="137"/>
  </conditionalFormatting>
  <conditionalFormatting sqref="G65 I65 K65 M65 O65 Q65 S65 U65">
    <cfRule type="duplicateValues" dxfId="130" priority="136"/>
  </conditionalFormatting>
  <conditionalFormatting sqref="G66 I66 K66 M66 O66 Q66 S66 U66">
    <cfRule type="duplicateValues" dxfId="129" priority="135"/>
  </conditionalFormatting>
  <conditionalFormatting sqref="G67 I67 K67 M67 O67 Q67 S67 U67">
    <cfRule type="duplicateValues" dxfId="128" priority="134"/>
  </conditionalFormatting>
  <conditionalFormatting sqref="G68 I68 K68 M68 O68 Q68 S68 U68">
    <cfRule type="duplicateValues" dxfId="127" priority="133"/>
  </conditionalFormatting>
  <conditionalFormatting sqref="G69 I69 K69 M69 O69 Q69 S69 U69">
    <cfRule type="duplicateValues" dxfId="126" priority="132"/>
  </conditionalFormatting>
  <conditionalFormatting sqref="G70 I70 K70 M70 O70 Q70 S70 U70">
    <cfRule type="duplicateValues" dxfId="125" priority="131"/>
  </conditionalFormatting>
  <conditionalFormatting sqref="G71 I71 K71 M71 O71 Q71 S71 U71">
    <cfRule type="duplicateValues" dxfId="124" priority="130"/>
  </conditionalFormatting>
  <conditionalFormatting sqref="G72 I72 K72 M72 O72 Q72 S72 U72">
    <cfRule type="duplicateValues" dxfId="123" priority="129"/>
  </conditionalFormatting>
  <conditionalFormatting sqref="G73 I73 K73 M73 O73 Q73 S73 U73">
    <cfRule type="duplicateValues" dxfId="122" priority="128"/>
  </conditionalFormatting>
  <conditionalFormatting sqref="G74 I74 K74 M74 O74 Q74 S74 U74">
    <cfRule type="duplicateValues" dxfId="121" priority="127"/>
  </conditionalFormatting>
  <conditionalFormatting sqref="G75 I75 K75 M75 O75 Q75 S75 U75">
    <cfRule type="duplicateValues" dxfId="120" priority="126"/>
  </conditionalFormatting>
  <conditionalFormatting sqref="G76 I76 K76 M76 O76 Q76 S76 U76">
    <cfRule type="duplicateValues" dxfId="119" priority="125"/>
  </conditionalFormatting>
  <conditionalFormatting sqref="G77 I77 K77 M77 O77 Q77 S77 U77">
    <cfRule type="duplicateValues" dxfId="118" priority="124"/>
  </conditionalFormatting>
  <conditionalFormatting sqref="G78 I78 K78 M78 O78 Q78 S78 U78">
    <cfRule type="duplicateValues" dxfId="117" priority="123"/>
  </conditionalFormatting>
  <conditionalFormatting sqref="G79 I79 K79 M79 O79 Q79 S79 U79">
    <cfRule type="duplicateValues" dxfId="116" priority="122"/>
  </conditionalFormatting>
  <conditionalFormatting sqref="G80 I80 K80 M80 O80 Q80 S80 U80">
    <cfRule type="duplicateValues" dxfId="115" priority="121"/>
  </conditionalFormatting>
  <conditionalFormatting sqref="G81 I81 K81 M81 O81 Q81 S81 U81">
    <cfRule type="duplicateValues" dxfId="114" priority="120"/>
  </conditionalFormatting>
  <conditionalFormatting sqref="G82 I82 K82 M82 O82 Q82 S82 U82">
    <cfRule type="duplicateValues" dxfId="113" priority="119"/>
  </conditionalFormatting>
  <conditionalFormatting sqref="G83 I83 K83 M83 O83 Q83 S83 U83">
    <cfRule type="duplicateValues" dxfId="112" priority="118"/>
  </conditionalFormatting>
  <conditionalFormatting sqref="G84 I84 K84 M84 O84 Q84 S84 U84">
    <cfRule type="duplicateValues" dxfId="111" priority="117"/>
  </conditionalFormatting>
  <conditionalFormatting sqref="G85 I85 K85 M85 O85 Q85 S85 U85">
    <cfRule type="duplicateValues" dxfId="110" priority="116"/>
  </conditionalFormatting>
  <conditionalFormatting sqref="G86 I86 K86 M86 O86 Q86 S86 U86">
    <cfRule type="duplicateValues" dxfId="109" priority="115"/>
  </conditionalFormatting>
  <conditionalFormatting sqref="G108 I108 K108 M108 O108 Q108 S108 U108">
    <cfRule type="duplicateValues" dxfId="108" priority="114"/>
  </conditionalFormatting>
  <conditionalFormatting sqref="G109 I109 K109 M109 O109 Q109 S109 U109">
    <cfRule type="duplicateValues" dxfId="107" priority="113"/>
  </conditionalFormatting>
  <conditionalFormatting sqref="G110 I110 K110 M110 O110 Q110 S110 U110">
    <cfRule type="duplicateValues" dxfId="106" priority="112"/>
  </conditionalFormatting>
  <conditionalFormatting sqref="G111 I111 K111 M111 O111 Q111 S111 U111">
    <cfRule type="duplicateValues" dxfId="105" priority="111"/>
  </conditionalFormatting>
  <conditionalFormatting sqref="G112 I112 K112 M112 O112 Q112 S112 U112">
    <cfRule type="duplicateValues" dxfId="104" priority="110"/>
  </conditionalFormatting>
  <conditionalFormatting sqref="G6 I6 K6 M6 O6 Q6 S6 U6">
    <cfRule type="duplicateValues" dxfId="103" priority="107"/>
    <cfRule type="duplicateValues" dxfId="102" priority="108"/>
  </conditionalFormatting>
  <conditionalFormatting sqref="G7 I7 K7 M7 O7 Q7 S7 U7">
    <cfRule type="duplicateValues" dxfId="101" priority="105"/>
    <cfRule type="duplicateValues" dxfId="100" priority="106"/>
  </conditionalFormatting>
  <conditionalFormatting sqref="G8 I8 K8 M8 O8 Q8 S8 U8">
    <cfRule type="duplicateValues" dxfId="99" priority="103"/>
    <cfRule type="duplicateValues" dxfId="98" priority="104"/>
  </conditionalFormatting>
  <conditionalFormatting sqref="G9 I9 K9 M9 O9 Q9 S9 U9">
    <cfRule type="duplicateValues" dxfId="97" priority="101"/>
    <cfRule type="duplicateValues" dxfId="96" priority="102"/>
  </conditionalFormatting>
  <conditionalFormatting sqref="G10 I10 K10 M10 O10 Q10 S10 U10">
    <cfRule type="duplicateValues" dxfId="95" priority="99"/>
    <cfRule type="duplicateValues" dxfId="94" priority="100"/>
  </conditionalFormatting>
  <conditionalFormatting sqref="G11 I11 K11 M11 O11 Q11 S11 U11">
    <cfRule type="duplicateValues" dxfId="93" priority="97"/>
    <cfRule type="duplicateValues" dxfId="92" priority="98"/>
  </conditionalFormatting>
  <conditionalFormatting sqref="G12 I12 K12 M12 O12 Q12 S12 U12">
    <cfRule type="duplicateValues" dxfId="91" priority="95"/>
    <cfRule type="duplicateValues" dxfId="90" priority="96"/>
  </conditionalFormatting>
  <conditionalFormatting sqref="G13 I13 K13 M13 O13 Q13 S13 U13">
    <cfRule type="duplicateValues" dxfId="89" priority="93"/>
    <cfRule type="duplicateValues" dxfId="88" priority="94"/>
  </conditionalFormatting>
  <conditionalFormatting sqref="G14 I14 K14 M14 O14 Q14 S14 U14">
    <cfRule type="duplicateValues" dxfId="87" priority="91"/>
    <cfRule type="duplicateValues" dxfId="86" priority="92"/>
  </conditionalFormatting>
  <conditionalFormatting sqref="G15 I15 K15 M15 O15 Q15 S15 U15">
    <cfRule type="duplicateValues" dxfId="85" priority="89"/>
    <cfRule type="duplicateValues" dxfId="84" priority="90"/>
  </conditionalFormatting>
  <conditionalFormatting sqref="G16 I16 K16 M16 O16 Q16 S16 U16">
    <cfRule type="duplicateValues" dxfId="83" priority="87"/>
    <cfRule type="duplicateValues" dxfId="82" priority="88"/>
  </conditionalFormatting>
  <conditionalFormatting sqref="G17 I17 K17 M17 O17 Q17 S17 U17">
    <cfRule type="duplicateValues" dxfId="81" priority="85"/>
    <cfRule type="duplicateValues" dxfId="80" priority="86"/>
  </conditionalFormatting>
  <conditionalFormatting sqref="G18 I18 K18 M18 O18 Q18 S18 U18">
    <cfRule type="duplicateValues" dxfId="79" priority="83"/>
    <cfRule type="duplicateValues" dxfId="78" priority="84"/>
  </conditionalFormatting>
  <conditionalFormatting sqref="G19 I19 K19 M19 O19 Q19 S19 U19">
    <cfRule type="duplicateValues" dxfId="77" priority="81"/>
    <cfRule type="duplicateValues" dxfId="76" priority="82"/>
  </conditionalFormatting>
  <conditionalFormatting sqref="G21 I21 K21 M21 O21 Q21 S21 U21">
    <cfRule type="duplicateValues" dxfId="75" priority="79"/>
    <cfRule type="duplicateValues" dxfId="74" priority="80"/>
  </conditionalFormatting>
  <conditionalFormatting sqref="G22 I22 K22 M22 O22 Q22 S22 U22">
    <cfRule type="duplicateValues" dxfId="73" priority="77"/>
    <cfRule type="duplicateValues" dxfId="72" priority="78"/>
  </conditionalFormatting>
  <conditionalFormatting sqref="G23 I23 K23 M23 O23 Q23 S23 U23">
    <cfRule type="duplicateValues" dxfId="71" priority="75"/>
    <cfRule type="duplicateValues" dxfId="70" priority="76"/>
  </conditionalFormatting>
  <conditionalFormatting sqref="G26 I26 K26 M26 O26 Q26 S26 U26">
    <cfRule type="duplicateValues" dxfId="69" priority="73"/>
    <cfRule type="duplicateValues" dxfId="68" priority="74"/>
  </conditionalFormatting>
  <conditionalFormatting sqref="G27 I27 K27 M27 O27 S27 U27">
    <cfRule type="duplicateValues" dxfId="67" priority="71"/>
    <cfRule type="duplicateValues" dxfId="66" priority="72"/>
  </conditionalFormatting>
  <conditionalFormatting sqref="G28 I28 K28 M28 O28 Q28 S28 U28">
    <cfRule type="duplicateValues" dxfId="65" priority="69"/>
    <cfRule type="duplicateValues" dxfId="64" priority="70"/>
  </conditionalFormatting>
  <conditionalFormatting sqref="G29 I29 K29 M29 O29 S29 U29">
    <cfRule type="duplicateValues" dxfId="63" priority="67"/>
    <cfRule type="duplicateValues" dxfId="62" priority="68"/>
  </conditionalFormatting>
  <conditionalFormatting sqref="G30 I30 K30 M30 O30 S30 U30">
    <cfRule type="duplicateValues" dxfId="61" priority="65"/>
    <cfRule type="duplicateValues" dxfId="60" priority="66"/>
  </conditionalFormatting>
  <conditionalFormatting sqref="G32 I32 K32 M32 O32 S32 U32">
    <cfRule type="duplicateValues" dxfId="59" priority="63"/>
    <cfRule type="duplicateValues" dxfId="58" priority="64"/>
  </conditionalFormatting>
  <conditionalFormatting sqref="G34 I34 K34 M34 O34 S34 U34">
    <cfRule type="duplicateValues" dxfId="57" priority="61"/>
    <cfRule type="duplicateValues" dxfId="56" priority="62"/>
  </conditionalFormatting>
  <conditionalFormatting sqref="G35 I35 K35 M35 O35 Q35 S35 U35">
    <cfRule type="duplicateValues" dxfId="55" priority="59"/>
    <cfRule type="duplicateValues" dxfId="54" priority="60"/>
  </conditionalFormatting>
  <conditionalFormatting sqref="G36 I36 K36 M36 O36 Q36 S36 U36">
    <cfRule type="duplicateValues" dxfId="53" priority="53"/>
    <cfRule type="duplicateValues" dxfId="52" priority="54"/>
  </conditionalFormatting>
  <conditionalFormatting sqref="G37 I37 K37 M37 O37 Q37 S37 U37">
    <cfRule type="duplicateValues" dxfId="51" priority="51"/>
    <cfRule type="duplicateValues" dxfId="50" priority="52"/>
  </conditionalFormatting>
  <conditionalFormatting sqref="G38 I38 K38 M38 O38 Q38 S38 U38">
    <cfRule type="duplicateValues" dxfId="49" priority="49"/>
    <cfRule type="duplicateValues" dxfId="48" priority="50"/>
  </conditionalFormatting>
  <conditionalFormatting sqref="G39 I39 K39 M39 O39 Q39 S39 U39">
    <cfRule type="duplicateValues" dxfId="47" priority="47"/>
    <cfRule type="duplicateValues" dxfId="46" priority="48"/>
  </conditionalFormatting>
  <conditionalFormatting sqref="G40 I40 K40 M40 O40 Q40 S40 U40">
    <cfRule type="duplicateValues" dxfId="45" priority="45"/>
    <cfRule type="duplicateValues" dxfId="44" priority="46"/>
  </conditionalFormatting>
  <conditionalFormatting sqref="G88 I88 K88 M88 O88 Q88 S88 U88">
    <cfRule type="duplicateValues" dxfId="43" priority="43"/>
    <cfRule type="duplicateValues" dxfId="42" priority="44"/>
  </conditionalFormatting>
  <conditionalFormatting sqref="G89 I89 K89 M89 O89 Q89 S89 U89">
    <cfRule type="duplicateValues" dxfId="41" priority="41"/>
    <cfRule type="duplicateValues" dxfId="40" priority="42"/>
  </conditionalFormatting>
  <conditionalFormatting sqref="G90 I90 K90 M90 O90 Q90 S90 U90">
    <cfRule type="duplicateValues" dxfId="39" priority="39"/>
    <cfRule type="duplicateValues" dxfId="38" priority="40"/>
  </conditionalFormatting>
  <conditionalFormatting sqref="G91 I91 K91 M91 O91 Q91 S91 U91">
    <cfRule type="duplicateValues" dxfId="37" priority="37"/>
    <cfRule type="duplicateValues" dxfId="36" priority="38"/>
  </conditionalFormatting>
  <conditionalFormatting sqref="G92 I92 K92 M92 O92 Q92 S92 U92">
    <cfRule type="duplicateValues" dxfId="35" priority="35"/>
    <cfRule type="duplicateValues" dxfId="34" priority="36"/>
  </conditionalFormatting>
  <conditionalFormatting sqref="G93 I93 K93 M93 O93 Q93 S93 U93">
    <cfRule type="duplicateValues" dxfId="33" priority="33"/>
    <cfRule type="duplicateValues" dxfId="32" priority="34"/>
  </conditionalFormatting>
  <conditionalFormatting sqref="G94 I94 K94 M94 O94 Q94 S94 U94">
    <cfRule type="duplicateValues" dxfId="31" priority="31"/>
    <cfRule type="duplicateValues" dxfId="30" priority="32"/>
  </conditionalFormatting>
  <conditionalFormatting sqref="G95 I95 K95 M95 O95 Q95 S95 U95">
    <cfRule type="duplicateValues" dxfId="29" priority="29"/>
    <cfRule type="duplicateValues" dxfId="28" priority="30"/>
  </conditionalFormatting>
  <conditionalFormatting sqref="G96 I96 K96 M96 O96 Q96 S96 U96">
    <cfRule type="duplicateValues" dxfId="27" priority="27"/>
    <cfRule type="duplicateValues" dxfId="26" priority="28"/>
  </conditionalFormatting>
  <conditionalFormatting sqref="G97 I97 K97 M97 O97 Q97 S97 U97">
    <cfRule type="duplicateValues" dxfId="25" priority="25"/>
    <cfRule type="duplicateValues" dxfId="24" priority="26"/>
  </conditionalFormatting>
  <conditionalFormatting sqref="G98 I98 K98 M98 O98 Q98 S98 U98">
    <cfRule type="duplicateValues" dxfId="23" priority="23"/>
    <cfRule type="duplicateValues" dxfId="22" priority="24"/>
  </conditionalFormatting>
  <conditionalFormatting sqref="G99 I99 K99 M99 O99 Q99 S99 U99">
    <cfRule type="duplicateValues" dxfId="21" priority="21"/>
    <cfRule type="duplicateValues" dxfId="20" priority="22"/>
  </conditionalFormatting>
  <conditionalFormatting sqref="G100 I100 K100 M100 O100 Q100 S100 U100">
    <cfRule type="duplicateValues" dxfId="19" priority="19"/>
    <cfRule type="duplicateValues" dxfId="18" priority="20"/>
  </conditionalFormatting>
  <conditionalFormatting sqref="G101 I101 K101 M101 O101 Q101 S101 U101">
    <cfRule type="duplicateValues" dxfId="17" priority="17"/>
    <cfRule type="duplicateValues" dxfId="16" priority="18"/>
  </conditionalFormatting>
  <conditionalFormatting sqref="G103 I103 K103 M103 O103 Q103 S103 U103">
    <cfRule type="duplicateValues" dxfId="15" priority="15"/>
    <cfRule type="duplicateValues" dxfId="14" priority="16"/>
  </conditionalFormatting>
  <conditionalFormatting sqref="G104 I104 K104 M104 O104 Q104 S104 U104">
    <cfRule type="duplicateValues" dxfId="13" priority="13"/>
    <cfRule type="duplicateValues" dxfId="12" priority="14"/>
  </conditionalFormatting>
  <conditionalFormatting sqref="G105 I105 K105 M105 O105 Q105 S105 U105">
    <cfRule type="duplicateValues" dxfId="11" priority="11"/>
    <cfRule type="duplicateValues" dxfId="10" priority="12"/>
  </conditionalFormatting>
  <conditionalFormatting sqref="G107 I107 K107 M107 O107 Q107 S107 U107">
    <cfRule type="duplicateValues" dxfId="9" priority="9"/>
    <cfRule type="duplicateValues" dxfId="8" priority="10"/>
  </conditionalFormatting>
  <conditionalFormatting sqref="Q25">
    <cfRule type="duplicateValues" dxfId="7" priority="8"/>
  </conditionalFormatting>
  <conditionalFormatting sqref="Q27">
    <cfRule type="duplicateValues" dxfId="6" priority="7"/>
  </conditionalFormatting>
  <conditionalFormatting sqref="Q29">
    <cfRule type="duplicateValues" dxfId="5" priority="6"/>
  </conditionalFormatting>
  <conditionalFormatting sqref="Q30">
    <cfRule type="duplicateValues" dxfId="4" priority="5"/>
  </conditionalFormatting>
  <conditionalFormatting sqref="Q31">
    <cfRule type="duplicateValues" dxfId="3" priority="4"/>
  </conditionalFormatting>
  <conditionalFormatting sqref="Q32">
    <cfRule type="duplicateValues" dxfId="2" priority="3"/>
  </conditionalFormatting>
  <conditionalFormatting sqref="Q33">
    <cfRule type="duplicateValues" dxfId="1" priority="2"/>
  </conditionalFormatting>
  <conditionalFormatting sqref="Q34">
    <cfRule type="duplicateValues" dxfId="0" priority="1"/>
  </conditionalFormatting>
  <pageMargins left="0" right="0" top="0" bottom="0.5" header="0" footer="0.25"/>
  <pageSetup paperSize="9" scale="35" orientation="landscape" verticalDpi="1200" r:id="rId1"/>
  <headerFooter>
    <oddFooter>&amp;C&amp;8էջ&amp;P</oddFooter>
  </headerFooter>
  <rowBreaks count="2" manualBreakCount="2">
    <brk id="46" max="28" man="1"/>
    <brk id="84" max="28"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2"/>
  <sheetViews>
    <sheetView workbookViewId="0">
      <selection activeCell="A6" sqref="A6"/>
    </sheetView>
  </sheetViews>
  <sheetFormatPr defaultRowHeight="15" x14ac:dyDescent="0.25"/>
  <cols>
    <col min="4" max="4" width="13.85546875" bestFit="1" customWidth="1"/>
    <col min="5" max="5" width="14.85546875" bestFit="1" customWidth="1"/>
    <col min="6" max="6" width="15" bestFit="1" customWidth="1"/>
    <col min="7" max="7" width="11.42578125" bestFit="1" customWidth="1"/>
  </cols>
  <sheetData>
    <row r="1" spans="1:7" x14ac:dyDescent="0.25">
      <c r="A1" t="s">
        <v>2</v>
      </c>
      <c r="B1" t="s">
        <v>0</v>
      </c>
      <c r="C1">
        <v>5</v>
      </c>
      <c r="D1" s="28">
        <v>567500</v>
      </c>
      <c r="E1" s="63">
        <v>600000</v>
      </c>
      <c r="F1" s="60">
        <v>575000</v>
      </c>
      <c r="G1" s="88">
        <v>117461</v>
      </c>
    </row>
    <row r="2" spans="1:7" x14ac:dyDescent="0.25">
      <c r="A2" t="s">
        <v>3</v>
      </c>
      <c r="B2" t="s">
        <v>0</v>
      </c>
      <c r="C2">
        <v>5</v>
      </c>
      <c r="D2" s="28">
        <v>567500</v>
      </c>
      <c r="E2" s="67">
        <v>920000</v>
      </c>
      <c r="F2" s="60">
        <v>575000</v>
      </c>
      <c r="G2" s="87">
        <v>117461</v>
      </c>
    </row>
    <row r="3" spans="1:7" x14ac:dyDescent="0.25">
      <c r="A3" t="s">
        <v>4</v>
      </c>
      <c r="B3" t="s">
        <v>0</v>
      </c>
      <c r="C3">
        <v>5</v>
      </c>
      <c r="D3" s="28">
        <v>567500</v>
      </c>
      <c r="E3" s="67">
        <v>690000</v>
      </c>
      <c r="F3" s="60">
        <v>575000</v>
      </c>
      <c r="G3" s="87">
        <v>117461</v>
      </c>
    </row>
    <row r="4" spans="1:7" x14ac:dyDescent="0.25">
      <c r="A4" t="s">
        <v>5</v>
      </c>
      <c r="B4" t="s">
        <v>0</v>
      </c>
      <c r="C4">
        <v>5</v>
      </c>
      <c r="D4" s="28">
        <v>567500</v>
      </c>
      <c r="E4" s="67">
        <v>14400000</v>
      </c>
      <c r="F4" s="60">
        <v>575000</v>
      </c>
      <c r="G4" s="87">
        <v>117461</v>
      </c>
    </row>
    <row r="5" spans="1:7" x14ac:dyDescent="0.25">
      <c r="A5" t="s">
        <v>6</v>
      </c>
      <c r="B5" t="s">
        <v>0</v>
      </c>
      <c r="C5">
        <v>15</v>
      </c>
      <c r="D5" s="28">
        <v>1702500</v>
      </c>
      <c r="E5" s="67">
        <v>500000</v>
      </c>
      <c r="F5" s="60">
        <v>1725000</v>
      </c>
      <c r="G5" s="87">
        <v>117461</v>
      </c>
    </row>
    <row r="6" spans="1:7" x14ac:dyDescent="0.25">
      <c r="A6" t="s">
        <v>7</v>
      </c>
      <c r="B6" t="s">
        <v>0</v>
      </c>
      <c r="C6">
        <v>15</v>
      </c>
      <c r="D6" s="28">
        <v>1702500</v>
      </c>
      <c r="E6" s="67">
        <v>640000</v>
      </c>
      <c r="F6" s="60">
        <v>1725000</v>
      </c>
      <c r="G6" s="87">
        <v>117461</v>
      </c>
    </row>
    <row r="7" spans="1:7" x14ac:dyDescent="0.25">
      <c r="A7" t="s">
        <v>8</v>
      </c>
      <c r="B7" t="s">
        <v>0</v>
      </c>
      <c r="C7">
        <v>16</v>
      </c>
      <c r="D7" s="28">
        <v>1816000</v>
      </c>
      <c r="E7" s="67">
        <v>640000</v>
      </c>
      <c r="F7" s="60">
        <v>1840000</v>
      </c>
      <c r="G7" s="87">
        <v>117461</v>
      </c>
    </row>
    <row r="8" spans="1:7" x14ac:dyDescent="0.25">
      <c r="A8" t="s">
        <v>9</v>
      </c>
      <c r="B8" t="s">
        <v>0</v>
      </c>
      <c r="C8">
        <v>16</v>
      </c>
      <c r="D8" s="28">
        <v>1816000</v>
      </c>
      <c r="E8" s="67">
        <v>300700</v>
      </c>
      <c r="F8" s="60">
        <v>1840000</v>
      </c>
      <c r="G8" s="87">
        <v>117461</v>
      </c>
    </row>
    <row r="9" spans="1:7" x14ac:dyDescent="0.25">
      <c r="A9" t="s">
        <v>10</v>
      </c>
      <c r="B9" t="s">
        <v>0</v>
      </c>
      <c r="C9">
        <v>10</v>
      </c>
      <c r="D9" s="28">
        <v>1520000</v>
      </c>
      <c r="E9" s="67">
        <v>234700</v>
      </c>
      <c r="F9" s="60">
        <v>1540000</v>
      </c>
      <c r="G9" s="87">
        <v>155311</v>
      </c>
    </row>
    <row r="10" spans="1:7" x14ac:dyDescent="0.25">
      <c r="A10" t="s">
        <v>11</v>
      </c>
      <c r="B10" t="s">
        <v>0</v>
      </c>
      <c r="C10">
        <v>84</v>
      </c>
      <c r="D10" s="28">
        <v>2478000</v>
      </c>
      <c r="E10" s="67">
        <v>70000</v>
      </c>
      <c r="F10" s="60">
        <v>2520000</v>
      </c>
      <c r="G10" s="87">
        <v>30370.799999999999</v>
      </c>
    </row>
    <row r="11" spans="1:7" x14ac:dyDescent="0.25">
      <c r="A11" t="s">
        <v>12</v>
      </c>
      <c r="B11" t="s">
        <v>0</v>
      </c>
      <c r="C11">
        <v>10</v>
      </c>
      <c r="D11" s="28">
        <v>1512000</v>
      </c>
      <c r="E11" s="67">
        <v>120000</v>
      </c>
      <c r="F11" s="60">
        <v>1514000</v>
      </c>
      <c r="G11" s="87">
        <v>151857.5</v>
      </c>
    </row>
    <row r="12" spans="1:7" x14ac:dyDescent="0.25">
      <c r="A12" t="s">
        <v>13</v>
      </c>
      <c r="B12" t="s">
        <v>56</v>
      </c>
      <c r="C12">
        <v>2</v>
      </c>
      <c r="D12" s="28">
        <v>324000</v>
      </c>
      <c r="E12" s="67">
        <v>532000</v>
      </c>
      <c r="F12" s="60">
        <v>326000</v>
      </c>
      <c r="G12" s="87">
        <v>164000</v>
      </c>
    </row>
    <row r="13" spans="1:7" x14ac:dyDescent="0.25">
      <c r="A13" t="s">
        <v>14</v>
      </c>
      <c r="B13" t="s">
        <v>56</v>
      </c>
      <c r="C13">
        <v>1</v>
      </c>
      <c r="D13" s="28">
        <v>2480000</v>
      </c>
      <c r="E13" s="60"/>
      <c r="F13" s="60">
        <v>2482000</v>
      </c>
      <c r="G13" s="87">
        <v>2485000</v>
      </c>
    </row>
    <row r="14" spans="1:7" x14ac:dyDescent="0.25">
      <c r="A14" t="s">
        <v>15</v>
      </c>
      <c r="B14" t="s">
        <v>56</v>
      </c>
      <c r="C14">
        <v>1</v>
      </c>
      <c r="D14" s="28">
        <v>885000</v>
      </c>
      <c r="E14" s="60"/>
      <c r="F14" s="60">
        <v>888000</v>
      </c>
      <c r="G14" s="87">
        <v>889000</v>
      </c>
    </row>
    <row r="15" spans="1:7" x14ac:dyDescent="0.25">
      <c r="A15" t="s">
        <v>16</v>
      </c>
      <c r="B15" t="s">
        <v>56</v>
      </c>
      <c r="C15">
        <v>10</v>
      </c>
      <c r="D15" s="28">
        <v>16900000</v>
      </c>
      <c r="E15" s="60"/>
      <c r="F15" s="60">
        <v>16950000</v>
      </c>
      <c r="G15" s="87">
        <v>1700000</v>
      </c>
    </row>
    <row r="16" spans="1:7" x14ac:dyDescent="0.25">
      <c r="A16" t="s">
        <v>18</v>
      </c>
      <c r="B16" t="s">
        <v>0</v>
      </c>
      <c r="C16">
        <v>15</v>
      </c>
      <c r="D16" s="28">
        <v>2025000</v>
      </c>
      <c r="E16" s="60"/>
      <c r="F16" s="60">
        <v>2055000</v>
      </c>
      <c r="G16" s="87">
        <v>138000</v>
      </c>
    </row>
    <row r="17" spans="1:7" x14ac:dyDescent="0.25">
      <c r="A17" t="s">
        <v>19</v>
      </c>
      <c r="B17" t="s">
        <v>0</v>
      </c>
      <c r="C17">
        <v>15</v>
      </c>
      <c r="D17" s="28">
        <v>2430000</v>
      </c>
      <c r="E17" s="63">
        <v>295700</v>
      </c>
      <c r="F17" s="60">
        <v>2460000</v>
      </c>
      <c r="G17" s="87">
        <v>165000</v>
      </c>
    </row>
    <row r="18" spans="1:7" x14ac:dyDescent="0.25">
      <c r="A18" t="s">
        <v>20</v>
      </c>
      <c r="B18" t="s">
        <v>55</v>
      </c>
      <c r="C18">
        <v>13</v>
      </c>
      <c r="D18" s="28">
        <v>13845000</v>
      </c>
      <c r="E18" s="63">
        <v>3246000</v>
      </c>
      <c r="F18" s="60">
        <v>14675700</v>
      </c>
      <c r="G18" s="87">
        <v>1491000</v>
      </c>
    </row>
    <row r="19" spans="1:7" x14ac:dyDescent="0.25">
      <c r="A19" t="s">
        <v>203</v>
      </c>
      <c r="B19" t="s">
        <v>0</v>
      </c>
      <c r="C19">
        <v>700</v>
      </c>
      <c r="D19" s="28">
        <v>1932000</v>
      </c>
      <c r="E19" s="63">
        <v>268000</v>
      </c>
      <c r="F19" s="60">
        <v>2047500</v>
      </c>
      <c r="G19" s="87">
        <v>3360</v>
      </c>
    </row>
    <row r="20" spans="1:7" x14ac:dyDescent="0.25">
      <c r="A20" t="s">
        <v>21</v>
      </c>
      <c r="B20" t="s">
        <v>0</v>
      </c>
      <c r="C20" s="85">
        <v>2190</v>
      </c>
      <c r="D20" s="28">
        <v>4708500</v>
      </c>
      <c r="E20" s="63">
        <v>14507500</v>
      </c>
      <c r="F20" s="60">
        <v>4991010</v>
      </c>
      <c r="G20" s="87">
        <v>3150</v>
      </c>
    </row>
    <row r="21" spans="1:7" x14ac:dyDescent="0.25">
      <c r="A21" t="s">
        <v>22</v>
      </c>
      <c r="B21" t="s">
        <v>0</v>
      </c>
      <c r="C21">
        <v>779</v>
      </c>
      <c r="D21" s="28">
        <v>2601860</v>
      </c>
      <c r="F21" s="60">
        <v>2757660</v>
      </c>
      <c r="G21" s="87">
        <v>3650</v>
      </c>
    </row>
    <row r="22" spans="1:7" x14ac:dyDescent="0.25">
      <c r="A22" t="s">
        <v>23</v>
      </c>
      <c r="B22" t="s">
        <v>0</v>
      </c>
      <c r="C22" s="85">
        <v>1420</v>
      </c>
      <c r="D22" s="28">
        <v>1988000</v>
      </c>
      <c r="F22" s="60">
        <v>2107280</v>
      </c>
      <c r="G22" s="87">
        <v>2020</v>
      </c>
    </row>
    <row r="23" spans="1:7" x14ac:dyDescent="0.25">
      <c r="A23" t="s">
        <v>24</v>
      </c>
      <c r="B23" t="s">
        <v>0</v>
      </c>
      <c r="C23" s="85">
        <v>9000</v>
      </c>
      <c r="D23" s="28">
        <v>18450000</v>
      </c>
      <c r="F23" s="60">
        <v>19557000</v>
      </c>
      <c r="G23" s="87">
        <v>2500</v>
      </c>
    </row>
    <row r="24" spans="1:7" x14ac:dyDescent="0.25">
      <c r="A24" t="s">
        <v>26</v>
      </c>
      <c r="B24" t="s">
        <v>0</v>
      </c>
      <c r="C24" s="85">
        <v>4400</v>
      </c>
      <c r="D24" s="28">
        <v>6644000</v>
      </c>
      <c r="F24" s="60">
        <v>7040000</v>
      </c>
      <c r="G24" s="87">
        <v>1820</v>
      </c>
    </row>
    <row r="25" spans="1:7" x14ac:dyDescent="0.25">
      <c r="A25" t="s">
        <v>28</v>
      </c>
      <c r="B25" t="s">
        <v>0</v>
      </c>
      <c r="C25" s="85">
        <v>8400</v>
      </c>
      <c r="D25" s="28">
        <v>16380000</v>
      </c>
      <c r="F25" s="60">
        <v>16800000</v>
      </c>
      <c r="G25" s="87">
        <v>2050</v>
      </c>
    </row>
    <row r="26" spans="1:7" x14ac:dyDescent="0.25">
      <c r="A26" t="s">
        <v>30</v>
      </c>
      <c r="B26" t="s">
        <v>55</v>
      </c>
      <c r="C26">
        <v>4</v>
      </c>
      <c r="D26" s="28">
        <v>456000</v>
      </c>
      <c r="F26" s="60">
        <v>483360</v>
      </c>
      <c r="G26" s="87">
        <v>174000</v>
      </c>
    </row>
    <row r="27" spans="1:7" x14ac:dyDescent="0.25">
      <c r="A27" t="s">
        <v>31</v>
      </c>
      <c r="B27" t="s">
        <v>55</v>
      </c>
      <c r="C27">
        <v>4</v>
      </c>
      <c r="D27" s="28">
        <v>684000</v>
      </c>
      <c r="F27" s="60">
        <v>725040</v>
      </c>
      <c r="G27" s="87">
        <v>269000</v>
      </c>
    </row>
    <row r="28" spans="1:7" x14ac:dyDescent="0.25">
      <c r="A28" t="s">
        <v>32</v>
      </c>
      <c r="B28" t="s">
        <v>55</v>
      </c>
      <c r="C28">
        <v>3</v>
      </c>
      <c r="D28" s="28">
        <v>513000</v>
      </c>
      <c r="F28" s="60">
        <v>543780</v>
      </c>
      <c r="G28" s="87">
        <v>272000</v>
      </c>
    </row>
    <row r="29" spans="1:7" x14ac:dyDescent="0.25">
      <c r="A29" t="s">
        <v>33</v>
      </c>
      <c r="B29" t="s">
        <v>55</v>
      </c>
      <c r="C29">
        <v>45</v>
      </c>
      <c r="D29" s="28">
        <v>10800000</v>
      </c>
      <c r="F29" s="60">
        <v>11448000</v>
      </c>
      <c r="G29" s="87">
        <v>355142.8</v>
      </c>
    </row>
    <row r="30" spans="1:7" x14ac:dyDescent="0.25">
      <c r="A30" t="s">
        <v>34</v>
      </c>
      <c r="B30" t="s">
        <v>55</v>
      </c>
      <c r="C30">
        <v>2</v>
      </c>
      <c r="D30" s="28">
        <v>372000</v>
      </c>
      <c r="F30" s="60">
        <v>394320</v>
      </c>
      <c r="G30" s="87">
        <v>276218</v>
      </c>
    </row>
    <row r="31" spans="1:7" x14ac:dyDescent="0.25">
      <c r="A31" t="s">
        <v>35</v>
      </c>
      <c r="B31" t="s">
        <v>55</v>
      </c>
      <c r="C31">
        <v>2</v>
      </c>
      <c r="D31" s="28">
        <v>462000</v>
      </c>
      <c r="F31" s="60">
        <v>489720</v>
      </c>
      <c r="G31" s="87">
        <v>384733.1</v>
      </c>
    </row>
    <row r="32" spans="1:7" x14ac:dyDescent="0.25">
      <c r="A32" t="s">
        <v>36</v>
      </c>
      <c r="B32" t="s">
        <v>55</v>
      </c>
      <c r="C32">
        <v>2</v>
      </c>
      <c r="D32" s="28">
        <v>516000</v>
      </c>
      <c r="F32" s="60">
        <v>546960</v>
      </c>
      <c r="G32" s="87">
        <v>358000</v>
      </c>
    </row>
    <row r="33" spans="1:7" x14ac:dyDescent="0.25">
      <c r="A33" t="s">
        <v>37</v>
      </c>
      <c r="B33" t="s">
        <v>55</v>
      </c>
      <c r="C33">
        <v>1</v>
      </c>
      <c r="D33" s="28">
        <v>165000</v>
      </c>
      <c r="F33" s="60">
        <v>174900</v>
      </c>
      <c r="G33" s="87">
        <v>337052.8</v>
      </c>
    </row>
    <row r="34" spans="1:7" x14ac:dyDescent="0.25">
      <c r="A34" t="s">
        <v>38</v>
      </c>
      <c r="B34" t="s">
        <v>55</v>
      </c>
      <c r="C34">
        <v>1</v>
      </c>
      <c r="D34" s="28">
        <v>226000</v>
      </c>
      <c r="F34" s="60">
        <v>239560</v>
      </c>
      <c r="G34" s="87">
        <v>273000</v>
      </c>
    </row>
    <row r="35" spans="1:7" x14ac:dyDescent="0.25">
      <c r="A35" t="s">
        <v>39</v>
      </c>
      <c r="B35" t="s">
        <v>55</v>
      </c>
      <c r="C35">
        <v>1</v>
      </c>
      <c r="D35" s="28">
        <v>36000</v>
      </c>
      <c r="F35" s="60">
        <v>38160</v>
      </c>
      <c r="G35" s="87">
        <v>142000</v>
      </c>
    </row>
    <row r="36" spans="1:7" x14ac:dyDescent="0.25">
      <c r="A36" t="s">
        <v>40</v>
      </c>
      <c r="B36" t="s">
        <v>55</v>
      </c>
      <c r="C36">
        <v>1</v>
      </c>
      <c r="D36" s="28">
        <v>52500</v>
      </c>
      <c r="F36" s="60">
        <v>55650</v>
      </c>
      <c r="G36" s="87">
        <v>77000</v>
      </c>
    </row>
    <row r="37" spans="1:7" x14ac:dyDescent="0.25">
      <c r="A37" t="s">
        <v>41</v>
      </c>
      <c r="B37" t="s">
        <v>55</v>
      </c>
      <c r="C37">
        <v>7</v>
      </c>
      <c r="D37" s="28">
        <v>420000</v>
      </c>
      <c r="F37" s="60">
        <v>445200</v>
      </c>
      <c r="G37" s="87">
        <v>82000</v>
      </c>
    </row>
    <row r="38" spans="1:7" x14ac:dyDescent="0.25">
      <c r="A38" t="s">
        <v>42</v>
      </c>
      <c r="B38" t="s">
        <v>0</v>
      </c>
      <c r="C38">
        <v>1</v>
      </c>
      <c r="D38" s="28">
        <v>42000</v>
      </c>
      <c r="F38" s="60">
        <v>44520</v>
      </c>
      <c r="G38" s="87">
        <v>61652.800000000003</v>
      </c>
    </row>
    <row r="39" spans="1:7" x14ac:dyDescent="0.25">
      <c r="A39" t="s">
        <v>43</v>
      </c>
      <c r="B39" t="s">
        <v>55</v>
      </c>
      <c r="C39">
        <v>1</v>
      </c>
      <c r="D39" s="28">
        <v>216000</v>
      </c>
      <c r="F39" s="60">
        <v>228960</v>
      </c>
      <c r="G39" s="87">
        <v>318962.8</v>
      </c>
    </row>
    <row r="40" spans="1:7" x14ac:dyDescent="0.25">
      <c r="A40" t="s">
        <v>45</v>
      </c>
      <c r="B40" t="s">
        <v>55</v>
      </c>
      <c r="C40">
        <v>10</v>
      </c>
      <c r="D40" s="28">
        <v>2430000</v>
      </c>
      <c r="F40" s="60">
        <v>2575800</v>
      </c>
      <c r="G40" s="87">
        <v>350206.9</v>
      </c>
    </row>
    <row r="41" spans="1:7" x14ac:dyDescent="0.25">
      <c r="A41" t="s">
        <v>46</v>
      </c>
      <c r="B41" t="s">
        <v>55</v>
      </c>
      <c r="C41">
        <v>1</v>
      </c>
      <c r="D41" s="28">
        <v>186000</v>
      </c>
      <c r="F41" s="60">
        <v>197160</v>
      </c>
      <c r="G41" s="87">
        <v>276218</v>
      </c>
    </row>
    <row r="42" spans="1:7" x14ac:dyDescent="0.25">
      <c r="A42" t="s">
        <v>47</v>
      </c>
      <c r="B42" t="s">
        <v>56</v>
      </c>
      <c r="C42">
        <v>35</v>
      </c>
      <c r="D42" s="28">
        <v>9660000</v>
      </c>
      <c r="F42" s="60">
        <v>10239600</v>
      </c>
      <c r="G42" s="87">
        <v>450000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պարագա-գործիք 9.14</vt:lpstr>
      <vt:lpstr>Sheet1</vt:lpstr>
      <vt:lpstr>'պարագա-գործիք 9.14'!Print_Area</vt:lpstr>
      <vt:lpstr>'պարագա-գործիք 9.14'!Print_Titles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2016-04-26T10:19:15Z</dcterms:modified>
</cp:coreProperties>
</file>